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OneDrive - Entergy\Desktop\New folder\STAFF 1-1 ADD 5_PUBLIC\"/>
    </mc:Choice>
  </mc:AlternateContent>
  <xr:revisionPtr revIDLastSave="0" documentId="13_ncr:1_{7AA8C4D0-6E08-4DEF-B4F3-860394D048F5}" xr6:coauthVersionLast="47" xr6:coauthVersionMax="47" xr10:uidLastSave="{00000000-0000-0000-0000-000000000000}"/>
  <bookViews>
    <workbookView xWindow="5280" yWindow="915" windowWidth="21600" windowHeight="11385" activeTab="3" xr2:uid="{67F7510E-81D7-4E31-81D8-CB06BEBDA5E5}"/>
  </bookViews>
  <sheets>
    <sheet name="Summary-Total Requested RCEs" sheetId="4" r:id="rId1"/>
    <sheet name="Staff 1-1" sheetId="1" r:id="rId2"/>
    <sheet name="Staff 1-1.2" sheetId="2" r:id="rId3"/>
    <sheet name="Invoice Detail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8" i="3" l="1"/>
  <c r="R39" i="1"/>
  <c r="Q39" i="1"/>
  <c r="X24" i="3"/>
  <c r="X25" i="3"/>
  <c r="X26" i="3"/>
  <c r="X27" i="3"/>
  <c r="X23" i="3"/>
  <c r="W30" i="3"/>
  <c r="Q38" i="1" l="1"/>
  <c r="C11" i="4" l="1"/>
  <c r="Q46" i="1"/>
  <c r="Q49" i="1"/>
  <c r="Q42" i="1"/>
  <c r="M39" i="3"/>
  <c r="N39" i="3" s="1"/>
  <c r="O39" i="3" s="1"/>
  <c r="Q9" i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" i="3"/>
  <c r="S19" i="3"/>
  <c r="T19" i="3"/>
  <c r="U19" i="3"/>
  <c r="V19" i="3"/>
  <c r="U28" i="3"/>
  <c r="R18" i="3"/>
  <c r="R29" i="3"/>
  <c r="X29" i="3" s="1"/>
  <c r="X28" i="3"/>
  <c r="U18" i="3"/>
  <c r="V30" i="3"/>
  <c r="U30" i="3"/>
  <c r="T30" i="3"/>
  <c r="S30" i="3"/>
  <c r="W18" i="3"/>
  <c r="X127" i="3"/>
  <c r="W16" i="3" s="1"/>
  <c r="R16" i="3" s="1"/>
  <c r="R19" i="3" s="1"/>
  <c r="C63" i="3"/>
  <c r="M62" i="3"/>
  <c r="L62" i="3"/>
  <c r="K62" i="3"/>
  <c r="J62" i="3"/>
  <c r="I62" i="3"/>
  <c r="H62" i="3"/>
  <c r="G62" i="3"/>
  <c r="F62" i="3"/>
  <c r="E62" i="3"/>
  <c r="D62" i="3"/>
  <c r="C62" i="3"/>
  <c r="B62" i="3"/>
  <c r="C61" i="3"/>
  <c r="C60" i="3"/>
  <c r="C59" i="3"/>
  <c r="X58" i="3"/>
  <c r="M58" i="3"/>
  <c r="L58" i="3"/>
  <c r="K58" i="3"/>
  <c r="J58" i="3"/>
  <c r="I58" i="3"/>
  <c r="H58" i="3"/>
  <c r="G58" i="3"/>
  <c r="F58" i="3"/>
  <c r="E58" i="3"/>
  <c r="D58" i="3"/>
  <c r="C58" i="3"/>
  <c r="B58" i="3"/>
  <c r="C57" i="3"/>
  <c r="C56" i="3"/>
  <c r="C55" i="3"/>
  <c r="C54" i="3"/>
  <c r="C53" i="3"/>
  <c r="M52" i="3"/>
  <c r="L52" i="3"/>
  <c r="K52" i="3"/>
  <c r="O12" i="1" s="1"/>
  <c r="J52" i="3"/>
  <c r="I52" i="3"/>
  <c r="H52" i="3"/>
  <c r="G52" i="3"/>
  <c r="K12" i="1" s="1"/>
  <c r="F52" i="3"/>
  <c r="E52" i="3"/>
  <c r="D52" i="3"/>
  <c r="C52" i="3"/>
  <c r="B52" i="3"/>
  <c r="C51" i="3"/>
  <c r="M50" i="3"/>
  <c r="L50" i="3"/>
  <c r="K50" i="3"/>
  <c r="J50" i="3"/>
  <c r="I50" i="3"/>
  <c r="H50" i="3"/>
  <c r="G50" i="3"/>
  <c r="F50" i="3"/>
  <c r="E50" i="3"/>
  <c r="D50" i="3"/>
  <c r="B50" i="3"/>
  <c r="C50" i="3" s="1"/>
  <c r="C49" i="3"/>
  <c r="M48" i="3"/>
  <c r="L48" i="3"/>
  <c r="K48" i="3"/>
  <c r="J48" i="3"/>
  <c r="I48" i="3"/>
  <c r="I65" i="3" s="1"/>
  <c r="H48" i="3"/>
  <c r="G48" i="3"/>
  <c r="F48" i="3"/>
  <c r="E48" i="3"/>
  <c r="D48" i="3"/>
  <c r="C48" i="3"/>
  <c r="B48" i="3"/>
  <c r="C46" i="3"/>
  <c r="C45" i="3"/>
  <c r="C44" i="3"/>
  <c r="C43" i="3"/>
  <c r="C42" i="3"/>
  <c r="C41" i="3"/>
  <c r="C40" i="3"/>
  <c r="L39" i="3"/>
  <c r="K39" i="3"/>
  <c r="J39" i="3"/>
  <c r="I39" i="3"/>
  <c r="H39" i="3"/>
  <c r="L44" i="1" s="1"/>
  <c r="G39" i="3"/>
  <c r="K44" i="1" s="1"/>
  <c r="F39" i="3"/>
  <c r="E39" i="3"/>
  <c r="D39" i="3"/>
  <c r="B39" i="3"/>
  <c r="C39" i="3" s="1"/>
  <c r="M32" i="3"/>
  <c r="C37" i="3"/>
  <c r="C36" i="3"/>
  <c r="C35" i="3"/>
  <c r="C34" i="3"/>
  <c r="C33" i="3"/>
  <c r="C32" i="3" s="1"/>
  <c r="L32" i="3"/>
  <c r="K32" i="3"/>
  <c r="J32" i="3"/>
  <c r="I32" i="3"/>
  <c r="H32" i="3"/>
  <c r="G32" i="3"/>
  <c r="K11" i="1" s="1"/>
  <c r="F32" i="3"/>
  <c r="E32" i="3"/>
  <c r="D32" i="3"/>
  <c r="B32" i="3"/>
  <c r="C31" i="3"/>
  <c r="C30" i="3" s="1"/>
  <c r="M30" i="3"/>
  <c r="L30" i="3"/>
  <c r="K30" i="3"/>
  <c r="J30" i="3"/>
  <c r="I30" i="3"/>
  <c r="H30" i="3"/>
  <c r="G30" i="3"/>
  <c r="F30" i="3"/>
  <c r="E30" i="3"/>
  <c r="D30" i="3"/>
  <c r="B30" i="3"/>
  <c r="C27" i="3"/>
  <c r="S26" i="3"/>
  <c r="R26" i="3"/>
  <c r="C26" i="3"/>
  <c r="C25" i="3"/>
  <c r="C24" i="3"/>
  <c r="C23" i="3"/>
  <c r="C22" i="3"/>
  <c r="C21" i="3"/>
  <c r="C19" i="3" s="1"/>
  <c r="C20" i="3"/>
  <c r="L19" i="3"/>
  <c r="K19" i="3"/>
  <c r="J19" i="3"/>
  <c r="I19" i="3"/>
  <c r="H19" i="3"/>
  <c r="G19" i="3"/>
  <c r="K10" i="1" s="1"/>
  <c r="F19" i="3"/>
  <c r="E19" i="3"/>
  <c r="D19" i="3"/>
  <c r="B19" i="3"/>
  <c r="M6" i="3"/>
  <c r="S17" i="3"/>
  <c r="X17" i="3" s="1"/>
  <c r="C17" i="3"/>
  <c r="C16" i="3"/>
  <c r="W15" i="3"/>
  <c r="S15" i="3"/>
  <c r="C15" i="3"/>
  <c r="X14" i="3"/>
  <c r="W14" i="3"/>
  <c r="C14" i="3"/>
  <c r="X13" i="3"/>
  <c r="C13" i="3"/>
  <c r="X12" i="3"/>
  <c r="C12" i="3"/>
  <c r="X11" i="3"/>
  <c r="C11" i="3"/>
  <c r="X10" i="3"/>
  <c r="C10" i="3"/>
  <c r="R9" i="3"/>
  <c r="X9" i="3" s="1"/>
  <c r="C9" i="3"/>
  <c r="R8" i="3"/>
  <c r="C8" i="3"/>
  <c r="C7" i="3"/>
  <c r="L6" i="3"/>
  <c r="L65" i="3" s="1"/>
  <c r="K6" i="3"/>
  <c r="K65" i="3" s="1"/>
  <c r="J6" i="3"/>
  <c r="J65" i="3" s="1"/>
  <c r="I6" i="3"/>
  <c r="H6" i="3"/>
  <c r="H65" i="3" s="1"/>
  <c r="G6" i="3"/>
  <c r="G65" i="3" s="1"/>
  <c r="F6" i="3"/>
  <c r="E6" i="3"/>
  <c r="D6" i="3"/>
  <c r="D65" i="3" s="1"/>
  <c r="C6" i="3"/>
  <c r="B6" i="3"/>
  <c r="B65" i="3" s="1"/>
  <c r="Z32" i="2"/>
  <c r="Z31" i="2"/>
  <c r="Z21" i="2"/>
  <c r="Z20" i="2"/>
  <c r="Z9" i="2"/>
  <c r="Z8" i="2"/>
  <c r="Z38" i="2" s="1"/>
  <c r="P71" i="1"/>
  <c r="O71" i="1"/>
  <c r="N50" i="1"/>
  <c r="M50" i="1"/>
  <c r="N49" i="1"/>
  <c r="R49" i="1" s="1"/>
  <c r="P48" i="1"/>
  <c r="R48" i="1" s="1"/>
  <c r="N47" i="1"/>
  <c r="R47" i="1" s="1"/>
  <c r="P46" i="1"/>
  <c r="N46" i="1"/>
  <c r="L46" i="1"/>
  <c r="K46" i="1"/>
  <c r="N45" i="1"/>
  <c r="M45" i="1"/>
  <c r="R45" i="1" s="1"/>
  <c r="Q44" i="1"/>
  <c r="N44" i="1"/>
  <c r="M44" i="1"/>
  <c r="J44" i="1"/>
  <c r="Q43" i="1"/>
  <c r="O43" i="1"/>
  <c r="N42" i="1"/>
  <c r="M42" i="1"/>
  <c r="L42" i="1"/>
  <c r="N41" i="1"/>
  <c r="R41" i="1" s="1"/>
  <c r="N40" i="1"/>
  <c r="L40" i="1"/>
  <c r="K40" i="1"/>
  <c r="J40" i="1"/>
  <c r="N38" i="1"/>
  <c r="R37" i="1"/>
  <c r="P36" i="1"/>
  <c r="N36" i="1"/>
  <c r="L36" i="1"/>
  <c r="K36" i="1"/>
  <c r="J36" i="1"/>
  <c r="I36" i="1"/>
  <c r="R27" i="1"/>
  <c r="C5" i="4" s="1"/>
  <c r="R20" i="1"/>
  <c r="R19" i="1"/>
  <c r="C4" i="4" s="1"/>
  <c r="Q12" i="1"/>
  <c r="N12" i="1"/>
  <c r="M12" i="1"/>
  <c r="L12" i="1"/>
  <c r="J12" i="1"/>
  <c r="Q11" i="1"/>
  <c r="N11" i="1"/>
  <c r="M11" i="1"/>
  <c r="L11" i="1"/>
  <c r="I11" i="1"/>
  <c r="N10" i="1"/>
  <c r="M10" i="1"/>
  <c r="L10" i="1"/>
  <c r="N9" i="1"/>
  <c r="M9" i="1"/>
  <c r="L9" i="1"/>
  <c r="K9" i="1"/>
  <c r="J9" i="1"/>
  <c r="I9" i="1"/>
  <c r="H9" i="1"/>
  <c r="F9" i="1"/>
  <c r="H4" i="1"/>
  <c r="I4" i="1" s="1"/>
  <c r="J4" i="1" s="1"/>
  <c r="K4" i="1" s="1"/>
  <c r="L4" i="1" s="1"/>
  <c r="M4" i="1" s="1"/>
  <c r="F4" i="1"/>
  <c r="X15" i="3" l="1"/>
  <c r="W19" i="3"/>
  <c r="O68" i="3" s="1"/>
  <c r="R42" i="1"/>
  <c r="R43" i="1"/>
  <c r="Q10" i="1"/>
  <c r="R10" i="1" s="1"/>
  <c r="R40" i="1"/>
  <c r="R46" i="1"/>
  <c r="R50" i="1"/>
  <c r="R71" i="1"/>
  <c r="C8" i="4" s="1"/>
  <c r="R38" i="1"/>
  <c r="R36" i="1"/>
  <c r="R44" i="1"/>
  <c r="R30" i="3"/>
  <c r="X18" i="3"/>
  <c r="X30" i="3"/>
  <c r="X31" i="3" s="1"/>
  <c r="R60" i="1"/>
  <c r="R61" i="1"/>
  <c r="O79" i="3"/>
  <c r="C65" i="3"/>
  <c r="X16" i="3"/>
  <c r="X19" i="3" s="1"/>
  <c r="P9" i="1"/>
  <c r="R9" i="1" s="1"/>
  <c r="N65" i="3"/>
  <c r="R29" i="1"/>
  <c r="O77" i="3"/>
  <c r="R12" i="1"/>
  <c r="O6" i="3"/>
  <c r="E65" i="3"/>
  <c r="F65" i="3"/>
  <c r="J11" i="1"/>
  <c r="R11" i="1" s="1"/>
  <c r="M19" i="3"/>
  <c r="M65" i="3" s="1"/>
  <c r="X8" i="3"/>
  <c r="R23" i="3"/>
  <c r="R72" i="1" l="1"/>
  <c r="C6" i="4"/>
  <c r="C3" i="4"/>
  <c r="C7" i="4"/>
  <c r="O78" i="3"/>
  <c r="R52" i="1"/>
  <c r="O65" i="3"/>
  <c r="O67" i="3" s="1"/>
  <c r="O76" i="3"/>
  <c r="R14" i="1"/>
  <c r="R64" i="1"/>
  <c r="C9" i="4" l="1"/>
  <c r="C14" i="4" s="1"/>
  <c r="R78" i="1"/>
  <c r="O80" i="3"/>
  <c r="O69" i="3"/>
  <c r="O72" i="3" s="1"/>
  <c r="O82" i="3" l="1"/>
  <c r="W39" i="3"/>
</calcChain>
</file>

<file path=xl/sharedStrings.xml><?xml version="1.0" encoding="utf-8"?>
<sst xmlns="http://schemas.openxmlformats.org/spreadsheetml/2006/main" count="276" uniqueCount="200">
  <si>
    <t>2022 Base Case</t>
  </si>
  <si>
    <t xml:space="preserve">  Legal</t>
  </si>
  <si>
    <t xml:space="preserve">  Engineering</t>
  </si>
  <si>
    <t xml:space="preserve">  Accounting</t>
  </si>
  <si>
    <t xml:space="preserve">  Other</t>
  </si>
  <si>
    <t xml:space="preserve">  Company Expenses</t>
  </si>
  <si>
    <t xml:space="preserve">  Intervenor Expenses</t>
  </si>
  <si>
    <t xml:space="preserve">      Total 2022 Base Case</t>
  </si>
  <si>
    <t>Prior Rate Case Expenses</t>
  </si>
  <si>
    <t>Total Requested RCE</t>
  </si>
  <si>
    <t>*Source - Staff 1-1*</t>
  </si>
  <si>
    <t>**Through November 2022**</t>
  </si>
  <si>
    <t>Vendor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</si>
  <si>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</si>
  <si>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</si>
  <si>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</si>
  <si>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</si>
  <si>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</si>
  <si>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</si>
  <si>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</si>
  <si>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</si>
  <si>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</si>
  <si>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</si>
  <si>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</si>
  <si>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</si>
  <si>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</si>
  <si>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Total</t>
  </si>
  <si>
    <t>Legal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</si>
  <si>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</si>
  <si>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</si>
  <si>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</si>
  <si>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</si>
  <si>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</si>
  <si>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t>TAGGART MORTON LLC</t>
  </si>
  <si>
    <t>Remaining Est. expenses and timing</t>
  </si>
  <si>
    <t>Areas of work</t>
  </si>
  <si>
    <t>Engineering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</si>
  <si>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</si>
  <si>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t>Incurred and Paid</t>
  </si>
  <si>
    <t>N/A</t>
  </si>
  <si>
    <t>Accounting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</si>
  <si>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</si>
  <si>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t>DELOITTE AND TOUCHE LLP</t>
  </si>
  <si>
    <t>Other</t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</si>
  <si>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</si>
  <si>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t>ALLIANCE CONSULTING GROUP</t>
  </si>
  <si>
    <t>AON CONSULTING, INC.</t>
  </si>
  <si>
    <t>THE BRATTLE GROUP, INC.</t>
  </si>
  <si>
    <t>CONSULTING GROUP OF VA</t>
  </si>
  <si>
    <t>EXPERGY</t>
  </si>
  <si>
    <t>HEDERMAN BROTHERS</t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</si>
  <si>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</si>
  <si>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t>KENNEDY REPORTING SERVICE INC.</t>
  </si>
  <si>
    <t>KFG INC</t>
  </si>
  <si>
    <t>LEE GROUP</t>
  </si>
  <si>
    <t>LEWIS AND ELLIS, INC.</t>
  </si>
  <si>
    <t>OSPREY ENERGY GROUP</t>
  </si>
  <si>
    <t>SARGENT LUNDY, LLC</t>
  </si>
  <si>
    <t>SCOTTMADDEN, INC.</t>
  </si>
  <si>
    <t xml:space="preserve"> </t>
  </si>
  <si>
    <t>SUMMEROUR PARTNERS LLC</t>
  </si>
  <si>
    <t>External Support</t>
  </si>
  <si>
    <t>Company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</si>
  <si>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</si>
  <si>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t>Employee</t>
  </si>
  <si>
    <t>Remaining Estimates</t>
  </si>
  <si>
    <t>Areas of Work</t>
  </si>
  <si>
    <t>Internal Expenses</t>
  </si>
  <si>
    <t>Intervenor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</si>
  <si>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</si>
  <si>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t>THE LAWTON LAW FIRM PC</t>
  </si>
  <si>
    <t>Cities Legal Support</t>
  </si>
  <si>
    <r>
      <t xml:space="preserve">Prior Rate Case Expenses </t>
    </r>
    <r>
      <rPr>
        <b/>
        <vertAlign val="superscript"/>
        <sz val="12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</si>
  <si>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</si>
  <si>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</si>
  <si>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</si>
  <si>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</si>
  <si>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</si>
  <si>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</si>
  <si>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</si>
  <si>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</si>
  <si>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</si>
  <si>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</si>
  <si>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</si>
  <si>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</si>
  <si>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</si>
  <si>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</si>
  <si>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 xml:space="preserve">October </t>
  </si>
  <si>
    <t xml:space="preserve">Estimated expenses and timing </t>
  </si>
  <si>
    <t xml:space="preserve">Prior Rate Case Expenses </t>
  </si>
  <si>
    <t>Project</t>
  </si>
  <si>
    <t>F3PPTRCT22</t>
  </si>
  <si>
    <t>Sum of Monetary Amt</t>
  </si>
  <si>
    <t>Column Labels</t>
  </si>
  <si>
    <t>2021 Total</t>
  </si>
  <si>
    <t>2022 Total</t>
  </si>
  <si>
    <t>Grand Total</t>
  </si>
  <si>
    <t>Row Labels</t>
  </si>
  <si>
    <t>36961</t>
  </si>
  <si>
    <t>DWMR</t>
  </si>
  <si>
    <t>Alliance</t>
  </si>
  <si>
    <t>Expergy</t>
  </si>
  <si>
    <t>Lewis &amp; Ellis</t>
  </si>
  <si>
    <t>Sargent Lundy</t>
  </si>
  <si>
    <t>Disallowed</t>
  </si>
  <si>
    <t>TOTAL</t>
  </si>
  <si>
    <t>37043</t>
  </si>
  <si>
    <t>37264</t>
  </si>
  <si>
    <t>37391</t>
  </si>
  <si>
    <t>Inv. No. 37391</t>
  </si>
  <si>
    <t>37573</t>
  </si>
  <si>
    <t>Inv. No. 37573</t>
  </si>
  <si>
    <t>37703</t>
  </si>
  <si>
    <t>Inv. No. 37703</t>
  </si>
  <si>
    <t>37861</t>
  </si>
  <si>
    <t>Inv. No. 37861</t>
  </si>
  <si>
    <t>37993</t>
  </si>
  <si>
    <t>Inv. No. 37993</t>
  </si>
  <si>
    <t>Difference See Below.</t>
  </si>
  <si>
    <t>38186</t>
  </si>
  <si>
    <t>Inv. No. 38186</t>
  </si>
  <si>
    <t>38325</t>
  </si>
  <si>
    <t>Inv. No. 38325</t>
  </si>
  <si>
    <t>38489</t>
  </si>
  <si>
    <t>Inv. No. 38489</t>
  </si>
  <si>
    <t>38651</t>
  </si>
  <si>
    <t>Inv. No. 38651</t>
  </si>
  <si>
    <t>1189434A</t>
  </si>
  <si>
    <t>1190584A</t>
  </si>
  <si>
    <t>1190587A</t>
  </si>
  <si>
    <t>Eversheds</t>
  </si>
  <si>
    <t>Jackson W.</t>
  </si>
  <si>
    <t xml:space="preserve">Osprey Energy </t>
  </si>
  <si>
    <t>ScottMadden Inc.</t>
  </si>
  <si>
    <t xml:space="preserve">Brattle </t>
  </si>
  <si>
    <t>Consulting Group of VA</t>
  </si>
  <si>
    <t>1194806A</t>
  </si>
  <si>
    <t>1198877A</t>
  </si>
  <si>
    <t>Inv. No 1198877A</t>
  </si>
  <si>
    <t>1202737</t>
  </si>
  <si>
    <t>Inv. No. 1202737</t>
  </si>
  <si>
    <t>1206600</t>
  </si>
  <si>
    <t>Inv. No. 1206600</t>
  </si>
  <si>
    <t>1210306</t>
  </si>
  <si>
    <t>Inv. No. 1210306</t>
  </si>
  <si>
    <t>1214298A</t>
  </si>
  <si>
    <t>Inv. No. 1214298A</t>
  </si>
  <si>
    <t>1219135</t>
  </si>
  <si>
    <t>Inv. No. 1219135</t>
  </si>
  <si>
    <t>HEDERMAN BROTHERS LLC</t>
  </si>
  <si>
    <t>64383</t>
  </si>
  <si>
    <t>See Staff 1-1 Footnote 9</t>
  </si>
  <si>
    <t>JAGER SMITH JR DBA JAGER SMITH LLC</t>
  </si>
  <si>
    <t>648703012022</t>
  </si>
  <si>
    <t>648704012022</t>
  </si>
  <si>
    <t>648705012022</t>
  </si>
  <si>
    <t>648706012022</t>
  </si>
  <si>
    <t>648707012022</t>
  </si>
  <si>
    <t>648711012022</t>
  </si>
  <si>
    <t>Meals Excluded From the Following Invoices</t>
  </si>
  <si>
    <t>K-22-2 C</t>
  </si>
  <si>
    <t>DWMR Inv. No. 37993</t>
  </si>
  <si>
    <t>K-22-3 C</t>
  </si>
  <si>
    <t>K-22-4</t>
  </si>
  <si>
    <t>K-22-5 C</t>
  </si>
  <si>
    <t>K-22-6 C</t>
  </si>
  <si>
    <t>K-22-8 B</t>
  </si>
  <si>
    <t>K-22-9 C</t>
  </si>
  <si>
    <t>K-22-9A-C</t>
  </si>
  <si>
    <t>60970</t>
  </si>
  <si>
    <t>1506</t>
  </si>
  <si>
    <t>32303</t>
  </si>
  <si>
    <t>32426</t>
  </si>
  <si>
    <t>32586</t>
  </si>
  <si>
    <t>32692</t>
  </si>
  <si>
    <t>32914</t>
  </si>
  <si>
    <t>0912225618925</t>
  </si>
  <si>
    <t>DWMR Inv. No. 38186</t>
  </si>
  <si>
    <t>0810227211670</t>
  </si>
  <si>
    <t>10102260962</t>
  </si>
  <si>
    <t>KENNEDY REPORTING SERVICE INC</t>
  </si>
  <si>
    <t>2207058</t>
  </si>
  <si>
    <t>2210071</t>
  </si>
  <si>
    <t>Total Per Book</t>
  </si>
  <si>
    <t>Less: Disallowed Legal Fees</t>
  </si>
  <si>
    <t>Less: ES Inv. 1206600 CCA charges</t>
  </si>
  <si>
    <t>Total Accounting</t>
  </si>
  <si>
    <t>Other Consulting</t>
  </si>
  <si>
    <t>Total Legal &amp; Consulting</t>
  </si>
  <si>
    <t>Tie-Out to 'Staff 1-1' Tab</t>
  </si>
  <si>
    <t>Staff 1-1 Legal</t>
  </si>
  <si>
    <t>Staff 1-1 Accounting</t>
  </si>
  <si>
    <t>Staff 1-1 Consulting</t>
  </si>
  <si>
    <t>Staff 1-1 Intervenor</t>
  </si>
  <si>
    <t>Difference</t>
  </si>
  <si>
    <t>DWMR Inv. No. 38325</t>
  </si>
  <si>
    <t>DWMR Inv. No. 38651</t>
  </si>
  <si>
    <t>10) The Company is including an invoice in Addendum 5 from Brattle that has not been provided previously.</t>
  </si>
  <si>
    <t>11) ScottMadden's November expenses include a reversal from a previous month's expenses ($16,050 actual less $19,200).</t>
  </si>
  <si>
    <t>12) KFG expenses are allocated based on time spent for each project (e.g., November 2022 - $19,500 * (41/84 hours = $9,555).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</si>
</sst>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.00"/>
  </numFmts>
  <fonts count="1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164" fontId="6" fillId="0" borderId="0" xfId="3" applyNumberFormat="1" applyFont="1"/>
    <xf numFmtId="164" fontId="6" fillId="0" borderId="0" xfId="3" applyNumberFormat="1" applyFont="1" applyFill="1"/>
    <xf numFmtId="164" fontId="6" fillId="0" borderId="0" xfId="2" applyNumberFormat="1" applyFont="1"/>
    <xf numFmtId="0" fontId="8" fillId="0" borderId="0" xfId="2" applyFont="1" applyAlignment="1">
      <alignment horizontal="right"/>
    </xf>
    <xf numFmtId="0" fontId="6" fillId="0" borderId="0" xfId="4" applyFont="1" applyAlignment="1">
      <alignment horizontal="right"/>
    </xf>
    <xf numFmtId="37" fontId="6" fillId="0" borderId="0" xfId="2" applyNumberFormat="1" applyFont="1"/>
    <xf numFmtId="0" fontId="5" fillId="0" borderId="0" xfId="2" applyFont="1" applyAlignment="1">
      <alignment horizontal="right"/>
    </xf>
    <xf numFmtId="0" fontId="5" fillId="0" borderId="0" xfId="4" applyFont="1" applyAlignment="1">
      <alignment horizontal="right"/>
    </xf>
    <xf numFmtId="165" fontId="5" fillId="0" borderId="1" xfId="5" applyNumberFormat="1" applyFont="1" applyFill="1" applyBorder="1"/>
    <xf numFmtId="166" fontId="6" fillId="0" borderId="0" xfId="2" applyNumberFormat="1" applyFont="1"/>
    <xf numFmtId="0" fontId="6" fillId="0" borderId="0" xfId="4" applyFont="1"/>
    <xf numFmtId="0" fontId="11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right"/>
    </xf>
    <xf numFmtId="164" fontId="13" fillId="0" borderId="0" xfId="3" applyNumberFormat="1" applyFont="1"/>
    <xf numFmtId="164" fontId="13" fillId="0" borderId="0" xfId="3" applyNumberFormat="1" applyFont="1" applyFill="1"/>
    <xf numFmtId="37" fontId="13" fillId="0" borderId="0" xfId="2" applyNumberFormat="1" applyFont="1"/>
    <xf numFmtId="165" fontId="2" fillId="0" borderId="0" xfId="2" applyNumberFormat="1"/>
    <xf numFmtId="0" fontId="12" fillId="0" borderId="0" xfId="2" applyFont="1" applyAlignment="1">
      <alignment horizontal="right"/>
    </xf>
    <xf numFmtId="165" fontId="12" fillId="0" borderId="1" xfId="5" applyNumberFormat="1" applyFont="1" applyBorder="1"/>
    <xf numFmtId="0" fontId="15" fillId="0" borderId="0" xfId="0" applyFont="1"/>
    <xf numFmtId="0" fontId="15" fillId="0" borderId="2" xfId="0" applyFont="1" applyBorder="1"/>
    <xf numFmtId="0" fontId="15" fillId="0" borderId="0" xfId="0" applyFont="1" applyAlignment="1">
      <alignment horizontal="left"/>
    </xf>
    <xf numFmtId="43" fontId="0" fillId="0" borderId="0" xfId="0" applyNumberFormat="1"/>
    <xf numFmtId="0" fontId="15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7" fontId="0" fillId="0" borderId="0" xfId="0" applyNumberFormat="1"/>
    <xf numFmtId="43" fontId="1" fillId="0" borderId="0" xfId="0" applyNumberFormat="1" applyFont="1" applyAlignment="1">
      <alignment horizontal="center"/>
    </xf>
    <xf numFmtId="43" fontId="0" fillId="0" borderId="0" xfId="1" applyFont="1" applyFill="1"/>
    <xf numFmtId="43" fontId="0" fillId="0" borderId="0" xfId="5" applyFont="1" applyFill="1" applyBorder="1"/>
    <xf numFmtId="43" fontId="0" fillId="0" borderId="0" xfId="5" applyFont="1" applyFill="1"/>
    <xf numFmtId="43" fontId="16" fillId="0" borderId="0" xfId="0" applyNumberFormat="1" applyFont="1"/>
    <xf numFmtId="0" fontId="15" fillId="0" borderId="0" xfId="0" quotePrefix="1" applyFont="1" applyAlignment="1">
      <alignment horizontal="left" indent="1"/>
    </xf>
    <xf numFmtId="43" fontId="0" fillId="0" borderId="3" xfId="0" applyNumberFormat="1" applyBorder="1"/>
    <xf numFmtId="43" fontId="0" fillId="0" borderId="0" xfId="0" applyNumberFormat="1" applyAlignment="1">
      <alignment horizontal="left"/>
    </xf>
    <xf numFmtId="43" fontId="3" fillId="0" borderId="0" xfId="5" applyFont="1" applyFill="1" applyAlignment="1">
      <alignment horizontal="left"/>
    </xf>
    <xf numFmtId="43" fontId="3" fillId="0" borderId="0" xfId="5" applyFont="1" applyFill="1"/>
    <xf numFmtId="43" fontId="0" fillId="0" borderId="2" xfId="0" applyNumberFormat="1" applyBorder="1"/>
    <xf numFmtId="43" fontId="0" fillId="0" borderId="0" xfId="1" applyFont="1" applyFill="1" applyBorder="1"/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/>
    </xf>
    <xf numFmtId="43" fontId="0" fillId="0" borderId="3" xfId="1" applyFont="1" applyFill="1" applyBorder="1"/>
    <xf numFmtId="43" fontId="0" fillId="0" borderId="0" xfId="0" applyNumberFormat="1" applyBorder="1"/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/>
    <xf numFmtId="164" fontId="6" fillId="0" borderId="0" xfId="2" applyNumberFormat="1" applyFont="1" applyFill="1"/>
    <xf numFmtId="166" fontId="6" fillId="0" borderId="0" xfId="2" applyNumberFormat="1" applyFont="1" applyFill="1"/>
    <xf numFmtId="7" fontId="0" fillId="0" borderId="0" xfId="0" applyNumberFormat="1"/>
    <xf numFmtId="7" fontId="0" fillId="0" borderId="3" xfId="0" applyNumberFormat="1" applyBorder="1"/>
    <xf numFmtId="7" fontId="15" fillId="0" borderId="4" xfId="0" applyNumberFormat="1" applyFont="1" applyBorder="1"/>
    <xf numFmtId="43" fontId="0" fillId="0" borderId="0" xfId="0" applyNumberFormat="1" applyFill="1" applyBorder="1"/>
    <xf numFmtId="43" fontId="0" fillId="0" borderId="0" xfId="0" applyNumberFormat="1" applyFill="1"/>
    <xf numFmtId="0" fontId="6" fillId="0" borderId="0" xfId="2" applyFont="1" applyFill="1" applyAlignment="1">
      <alignment wrapText="1"/>
    </xf>
  </cellXfs>
  <cellStyles count="6">
    <cellStyle name="Comma" xfId="1" builtinId="3"/>
    <cellStyle name="Comma 2" xfId="5" xr:uid="{A14A3E60-3A7D-49F6-B051-4B5E7C813277}"/>
    <cellStyle name="Currency 2" xfId="3" xr:uid="{19ED4465-878C-438B-A3FD-53DEF2AA0210}"/>
    <cellStyle name="Normal" xfId="0" builtinId="0"/>
    <cellStyle name="Normal 2" xfId="2" xr:uid="{A8DCBA72-AE25-4414-BD65-467475A12301}"/>
    <cellStyle name="Normal 2 6" xfId="4" xr:uid="{E3618493-67B3-4EB4-B422-92FE20B76A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786212</xdr:colOff>
      <xdr:row>40</xdr:row>
      <xdr:rowOff>54595</xdr:rowOff>
    </xdr:from>
    <xdr:to>
      <xdr:col>24</xdr:col>
      <xdr:colOff>887111</xdr:colOff>
      <xdr:row>55</xdr:row>
      <xdr:rowOff>115569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83CEC6-AE2B-410A-A080-01CDFE35F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3312" y="6674470"/>
          <a:ext cx="9714799" cy="2489849"/>
        </a:xfrm>
        <a:prstGeom prst="rect">
          <a:avLst/>
        </a:prstGeom>
      </xdr:spPr>
    </xdr:pic>
    <xdr:clientData/>
  </xdr:twoCellAnchor>
  <xdr:twoCellAnchor editAs="oneCell">
    <xdr:from>
      <xdr:col>15</xdr:col>
      <xdr:colOff>893435</xdr:colOff>
      <xdr:row>59</xdr:row>
      <xdr:rowOff>2821</xdr:rowOff>
    </xdr:from>
    <xdr:to>
      <xdr:col>25</xdr:col>
      <xdr:colOff>236548</xdr:colOff>
      <xdr:row>65</xdr:row>
      <xdr:rowOff>148256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3DFDAE-1222-40A1-A1C9-E16444F7A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90535" y="9699271"/>
          <a:ext cx="10061913" cy="1116985"/>
        </a:xfrm>
        <a:prstGeom prst="rect">
          <a:avLst/>
        </a:prstGeom>
      </xdr:spPr>
    </xdr:pic>
    <xdr:clientData/>
  </xdr:twoCellAnchor>
  <xdr:twoCellAnchor editAs="oneCell">
    <xdr:from>
      <xdr:col>15</xdr:col>
      <xdr:colOff>836233</xdr:colOff>
      <xdr:row>68</xdr:row>
      <xdr:rowOff>5240</xdr:rowOff>
    </xdr:from>
    <xdr:to>
      <xdr:col>25</xdr:col>
      <xdr:colOff>618716</xdr:colOff>
      <xdr:row>74</xdr:row>
      <xdr:rowOff>124644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ED5C0F-0683-409F-9800-02664519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33333" y="11159015"/>
          <a:ext cx="10501283" cy="1090954"/>
        </a:xfrm>
        <a:prstGeom prst="rect">
          <a:avLst/>
        </a:prstGeom>
      </xdr:spPr>
    </xdr:pic>
    <xdr:clientData/>
  </xdr:twoCellAnchor>
  <xdr:twoCellAnchor editAs="oneCell">
    <xdr:from>
      <xdr:col>15</xdr:col>
      <xdr:colOff>838492</xdr:colOff>
      <xdr:row>74</xdr:row>
      <xdr:rowOff>97366</xdr:rowOff>
    </xdr:from>
    <xdr:to>
      <xdr:col>25</xdr:col>
      <xdr:colOff>579068</xdr:colOff>
      <xdr:row>81</xdr:row>
      <xdr:rowOff>1044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6C3CCA-34E9-4422-A90C-843763EB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35592" y="12222691"/>
          <a:ext cx="10459376" cy="1037153"/>
        </a:xfrm>
        <a:prstGeom prst="rect">
          <a:avLst/>
        </a:prstGeom>
      </xdr:spPr>
    </xdr:pic>
    <xdr:clientData/>
  </xdr:twoCellAnchor>
  <xdr:twoCellAnchor editAs="oneCell">
    <xdr:from>
      <xdr:col>15</xdr:col>
      <xdr:colOff>842726</xdr:colOff>
      <xdr:row>80</xdr:row>
      <xdr:rowOff>85796</xdr:rowOff>
    </xdr:from>
    <xdr:to>
      <xdr:col>25</xdr:col>
      <xdr:colOff>608698</xdr:colOff>
      <xdr:row>94</xdr:row>
      <xdr:rowOff>17340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C8DCDB-0288-4234-ADB6-00088821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39826" y="13182671"/>
          <a:ext cx="10484772" cy="2198494"/>
        </a:xfrm>
        <a:prstGeom prst="rect">
          <a:avLst/>
        </a:prstGeom>
      </xdr:spPr>
    </xdr:pic>
    <xdr:clientData/>
  </xdr:twoCellAnchor>
  <xdr:twoCellAnchor editAs="oneCell">
    <xdr:from>
      <xdr:col>15</xdr:col>
      <xdr:colOff>828574</xdr:colOff>
      <xdr:row>93</xdr:row>
      <xdr:rowOff>62353</xdr:rowOff>
    </xdr:from>
    <xdr:to>
      <xdr:col>25</xdr:col>
      <xdr:colOff>625664</xdr:colOff>
      <xdr:row>106</xdr:row>
      <xdr:rowOff>59143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E8F9A6-FD16-4E16-AD7E-7789C2F08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25674" y="15264253"/>
          <a:ext cx="10515890" cy="2101815"/>
        </a:xfrm>
        <a:prstGeom prst="rect">
          <a:avLst/>
        </a:prstGeom>
      </xdr:spPr>
    </xdr:pic>
    <xdr:clientData/>
  </xdr:twoCellAnchor>
  <xdr:twoCellAnchor editAs="oneCell">
    <xdr:from>
      <xdr:col>15</xdr:col>
      <xdr:colOff>425823</xdr:colOff>
      <xdr:row>111</xdr:row>
      <xdr:rowOff>112059</xdr:rowOff>
    </xdr:from>
    <xdr:to>
      <xdr:col>25</xdr:col>
      <xdr:colOff>417982</xdr:colOff>
      <xdr:row>125</xdr:row>
      <xdr:rowOff>127687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83DDE42-E1C0-481F-B14D-1F3641B6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22923" y="18228609"/>
          <a:ext cx="10710959" cy="2282578"/>
        </a:xfrm>
        <a:prstGeom prst="rect">
          <a:avLst/>
        </a:prstGeom>
      </xdr:spPr>
    </xdr:pic>
    <xdr:clientData/>
  </xdr:twoCellAnchor>
  <xdr:twoCellAnchor editAs="oneCell">
    <xdr:from>
      <xdr:col>15</xdr:col>
      <xdr:colOff>582705</xdr:colOff>
      <xdr:row>131</xdr:row>
      <xdr:rowOff>85944</xdr:rowOff>
    </xdr:from>
    <xdr:to>
      <xdr:col>25</xdr:col>
      <xdr:colOff>258161</xdr:colOff>
      <xdr:row>139</xdr:row>
      <xdr:rowOff>23754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DB08CF-D469-4EA9-8E91-6350CFB11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508940" y="20805620"/>
          <a:ext cx="10390895" cy="11928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6B06-822F-46FD-86D7-9CFCEAB23E26}">
  <dimension ref="A2:E18"/>
  <sheetViews>
    <sheetView zoomScaleNormal="100" workbookViewId="0">
      <selection activeCell="E16" sqref="E16"/>
    </sheetView>
  </sheetViews>
  <sheetFormatPr defaultRowHeight="12.75" x14ac:dyDescent="0.2"/>
  <cols>
    <col min="1" max="1" width="22.28515625" bestFit="1" customWidth="1"/>
    <col min="2" max="2" width="1.7109375" customWidth="1"/>
    <col min="3" max="3" width="20.85546875" style="59" customWidth="1"/>
    <col min="5" max="5" width="14" bestFit="1" customWidth="1"/>
  </cols>
  <sheetData>
    <row r="2" spans="1:5" x14ac:dyDescent="0.2">
      <c r="A2" t="s">
        <v>0</v>
      </c>
    </row>
    <row r="3" spans="1:5" x14ac:dyDescent="0.2">
      <c r="A3" t="s">
        <v>1</v>
      </c>
      <c r="C3" s="59">
        <f>+SUM('Staff 1-1'!R9:R12)</f>
        <v>988287.02999999991</v>
      </c>
      <c r="E3" s="33"/>
    </row>
    <row r="4" spans="1:5" x14ac:dyDescent="0.2">
      <c r="A4" t="s">
        <v>2</v>
      </c>
      <c r="C4" s="59">
        <f>+'Staff 1-1'!R19</f>
        <v>0</v>
      </c>
    </row>
    <row r="5" spans="1:5" x14ac:dyDescent="0.2">
      <c r="A5" t="s">
        <v>3</v>
      </c>
      <c r="C5" s="59">
        <f>+'Staff 1-1'!R27</f>
        <v>150000</v>
      </c>
      <c r="E5" s="33"/>
    </row>
    <row r="6" spans="1:5" x14ac:dyDescent="0.2">
      <c r="A6" t="s">
        <v>4</v>
      </c>
      <c r="C6" s="59">
        <f>+SUM('Staff 1-1'!R36:R50)</f>
        <v>547440.69000000006</v>
      </c>
      <c r="E6" s="33"/>
    </row>
    <row r="7" spans="1:5" x14ac:dyDescent="0.2">
      <c r="A7" t="s">
        <v>5</v>
      </c>
      <c r="C7" s="59">
        <f>+SUM('Staff 1-1'!R60:R61)</f>
        <v>2354365.8445487348</v>
      </c>
      <c r="E7" s="33"/>
    </row>
    <row r="8" spans="1:5" x14ac:dyDescent="0.2">
      <c r="A8" t="s">
        <v>6</v>
      </c>
      <c r="C8" s="59">
        <f>+'Staff 1-1'!R71</f>
        <v>156253.75</v>
      </c>
      <c r="E8" s="33"/>
    </row>
    <row r="9" spans="1:5" x14ac:dyDescent="0.2">
      <c r="A9" t="s">
        <v>7</v>
      </c>
      <c r="C9" s="60">
        <f>SUM(C3:C8)</f>
        <v>4196347.3145487346</v>
      </c>
    </row>
    <row r="11" spans="1:5" x14ac:dyDescent="0.2">
      <c r="A11" t="s">
        <v>8</v>
      </c>
      <c r="C11" s="59">
        <f>+'Staff 1-1'!R76</f>
        <v>804730.57000000007</v>
      </c>
    </row>
    <row r="14" spans="1:5" x14ac:dyDescent="0.2">
      <c r="A14" t="s">
        <v>9</v>
      </c>
      <c r="C14" s="61">
        <f>+C11+C9</f>
        <v>5001077.8845487349</v>
      </c>
    </row>
    <row r="15" spans="1:5" ht="13.5" thickTop="1" x14ac:dyDescent="0.2"/>
    <row r="17" spans="1:1" x14ac:dyDescent="0.2">
      <c r="A17" t="s">
        <v>10</v>
      </c>
    </row>
    <row r="18" spans="1:1" x14ac:dyDescent="0.2">
      <c r="A18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6B38-20F9-4640-8676-936EC02339F4}">
  <sheetPr>
    <pageSetUpPr fitToPage="1"/>
  </sheetPr>
  <dimension ref="A3:R99"/>
  <sheetViews>
    <sheetView showGridLines="0" zoomScale="85" zoomScaleNormal="85" workbookViewId="0">
      <pane xSplit="2" ySplit="4" topLeftCell="C83" activePane="bottomRight" state="frozen"/>
      <selection pane="topRight" activeCell="C22" sqref="C22"/>
      <selection pane="bottomLeft" activeCell="C22" sqref="C22"/>
      <selection pane="bottomRight" activeCell="B97" sqref="B97:B99"/>
    </sheetView>
  </sheetViews>
  <sheetFormatPr defaultColWidth="9.140625" defaultRowHeight="15.75" x14ac:dyDescent="0.25"/>
  <cols>
    <col min="1" max="1" width="3.42578125" style="4" customWidth="1"/>
    <col min="2" max="2" width="45.28515625" style="4" customWidth="1"/>
    <col min="3" max="3" width="2.28515625" style="4" customWidth="1"/>
    <col min="4" max="4" width="20.7109375" style="4" customWidth="1"/>
    <col min="5" max="7" width="11.85546875" style="4" customWidth="1"/>
    <col min="8" max="9" width="13.140625" style="4" customWidth="1"/>
    <col min="10" max="10" width="16.42578125" style="4" customWidth="1"/>
    <col min="11" max="11" width="15" style="4" customWidth="1"/>
    <col min="12" max="13" width="13.140625" style="4" customWidth="1"/>
    <col min="14" max="15" width="15" style="4" customWidth="1"/>
    <col min="16" max="16" width="13.140625" style="4" customWidth="1"/>
    <col min="17" max="17" width="13.140625" style="56" customWidth="1"/>
    <col min="18" max="18" width="19" style="4" customWidth="1"/>
    <col min="19" max="16384" width="9.140625" style="4"/>
  </cols>
  <sheetData>
    <row r="3" spans="2:18" x14ac:dyDescent="0.25">
      <c r="B3" s="1" t="s">
        <v>12</v>
      </c>
      <c r="C3" s="1"/>
      <c r="D3" s="2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21</v>
      </c>
      <c r="M3" s="3" t="s">
        <v>22</v>
      </c>
      <c r="N3" s="3" t="s">
        <v>23</v>
      </c>
      <c r="O3" s="3" t="s">
        <v>24</v>
      </c>
      <c r="P3" s="3" t="s">
        <v>25</v>
      </c>
      <c r="Q3" s="54" t="s">
        <v>14</v>
      </c>
      <c r="R3" s="3" t="s">
        <v>26</v>
      </c>
    </row>
    <row r="4" spans="2:18" x14ac:dyDescent="0.25">
      <c r="E4" s="5">
        <v>2021</v>
      </c>
      <c r="F4" s="5">
        <f t="shared" ref="F4" si="0">E4</f>
        <v>2021</v>
      </c>
      <c r="G4" s="5">
        <v>2022</v>
      </c>
      <c r="H4" s="5">
        <f t="shared" ref="H4:L4" si="1">G4</f>
        <v>2022</v>
      </c>
      <c r="I4" s="5">
        <f t="shared" si="1"/>
        <v>2022</v>
      </c>
      <c r="J4" s="5">
        <f t="shared" si="1"/>
        <v>2022</v>
      </c>
      <c r="K4" s="5">
        <f t="shared" si="1"/>
        <v>2022</v>
      </c>
      <c r="L4" s="5">
        <f t="shared" si="1"/>
        <v>2022</v>
      </c>
      <c r="M4" s="5">
        <f>L4</f>
        <v>2022</v>
      </c>
      <c r="N4" s="5">
        <v>2022</v>
      </c>
      <c r="O4" s="5">
        <v>2022</v>
      </c>
      <c r="P4" s="5">
        <v>2022</v>
      </c>
      <c r="Q4" s="55">
        <v>2022</v>
      </c>
    </row>
    <row r="5" spans="2:18" x14ac:dyDescent="0.25">
      <c r="B5" s="3" t="s">
        <v>27</v>
      </c>
      <c r="C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5"/>
    </row>
    <row r="6" spans="2:18" ht="18.75" x14ac:dyDescent="0.25">
      <c r="B6" s="6" t="s">
        <v>28</v>
      </c>
      <c r="C6" s="6"/>
      <c r="D6" s="7">
        <v>4200000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18" x14ac:dyDescent="0.25">
      <c r="B7" s="6"/>
      <c r="C7" s="6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2:18" x14ac:dyDescent="0.25">
      <c r="B8" s="5" t="s">
        <v>29</v>
      </c>
      <c r="C8" s="5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2:18" x14ac:dyDescent="0.25">
      <c r="B9" s="6" t="s">
        <v>30</v>
      </c>
      <c r="C9" s="6"/>
      <c r="D9" s="7"/>
      <c r="E9" s="8"/>
      <c r="F9" s="8">
        <f>'Invoice Detail'!$B$6</f>
        <v>16346.59</v>
      </c>
      <c r="G9" s="8">
        <v>0</v>
      </c>
      <c r="H9" s="8">
        <f>'Invoice Detail'!$D$9</f>
        <v>1267.1199999999999</v>
      </c>
      <c r="I9" s="8">
        <f>'Invoice Detail'!R10</f>
        <v>22004</v>
      </c>
      <c r="J9" s="8">
        <f>'Invoice Detail'!R11</f>
        <v>53360.75</v>
      </c>
      <c r="K9" s="8">
        <f>'Invoice Detail'!R12</f>
        <v>82400</v>
      </c>
      <c r="L9" s="8">
        <f>'Invoice Detail'!R13</f>
        <v>89566.5</v>
      </c>
      <c r="M9" s="8">
        <f>'Invoice Detail'!$I$6</f>
        <v>0</v>
      </c>
      <c r="N9" s="8">
        <f>'Invoice Detail'!R14+'Invoice Detail'!R15</f>
        <v>294212.09999999998</v>
      </c>
      <c r="O9" s="8">
        <v>0</v>
      </c>
      <c r="P9" s="8">
        <f>+'Invoice Detail'!R16+'Invoice Detail'!R17</f>
        <v>88275.36</v>
      </c>
      <c r="Q9" s="8">
        <f>+'Invoice Detail'!R18</f>
        <v>44220.11</v>
      </c>
      <c r="R9" s="8">
        <f>SUM(E9:Q9)</f>
        <v>691652.52999999991</v>
      </c>
    </row>
    <row r="10" spans="2:18" x14ac:dyDescent="0.25">
      <c r="B10" s="6" t="s">
        <v>31</v>
      </c>
      <c r="C10" s="6"/>
      <c r="D10" s="7"/>
      <c r="E10" s="8"/>
      <c r="F10" s="8"/>
      <c r="G10" s="8"/>
      <c r="H10" s="8"/>
      <c r="I10" s="8"/>
      <c r="J10" s="8"/>
      <c r="K10" s="8">
        <f>'Invoice Detail'!$G$19</f>
        <v>18251</v>
      </c>
      <c r="L10" s="8">
        <f>'Invoice Detail'!R24</f>
        <v>17404</v>
      </c>
      <c r="M10" s="8">
        <f>'Invoice Detail'!R25</f>
        <v>30252</v>
      </c>
      <c r="N10" s="8">
        <f>'Invoice Detail'!R26+'Invoice Detail'!R27</f>
        <v>187279.5</v>
      </c>
      <c r="O10" s="8">
        <v>0</v>
      </c>
      <c r="P10" s="8">
        <v>0</v>
      </c>
      <c r="Q10" s="8">
        <f>+'Invoice Detail'!R28+'Invoice Detail'!R29</f>
        <v>19225</v>
      </c>
      <c r="R10" s="8">
        <f>SUM(E10:Q10)</f>
        <v>272411.5</v>
      </c>
    </row>
    <row r="11" spans="2:18" ht="18.75" x14ac:dyDescent="0.25">
      <c r="B11" s="6" t="s">
        <v>32</v>
      </c>
      <c r="C11" s="6"/>
      <c r="D11" s="7"/>
      <c r="E11" s="8"/>
      <c r="F11" s="8"/>
      <c r="G11" s="8"/>
      <c r="H11" s="8"/>
      <c r="I11" s="8">
        <f>'Invoice Detail'!$E$32</f>
        <v>1683</v>
      </c>
      <c r="J11" s="8">
        <f>'Invoice Detail'!F32</f>
        <v>1617</v>
      </c>
      <c r="K11" s="8">
        <f>'Invoice Detail'!G32</f>
        <v>2673</v>
      </c>
      <c r="L11" s="8">
        <f>'Invoice Detail'!H32</f>
        <v>2706</v>
      </c>
      <c r="M11" s="8">
        <f>'Invoice Detail'!I32</f>
        <v>2145</v>
      </c>
      <c r="N11" s="8">
        <f>'Invoice Detail'!$J$32</f>
        <v>0</v>
      </c>
      <c r="O11" s="8">
        <v>0</v>
      </c>
      <c r="P11" s="8">
        <v>0</v>
      </c>
      <c r="Q11" s="8">
        <f>+'Invoice Detail'!M38</f>
        <v>528</v>
      </c>
      <c r="R11" s="8">
        <f>SUM(E11:Q11)</f>
        <v>11352</v>
      </c>
    </row>
    <row r="12" spans="2:18" x14ac:dyDescent="0.25">
      <c r="B12" s="6" t="s">
        <v>33</v>
      </c>
      <c r="C12" s="6"/>
      <c r="D12" s="7"/>
      <c r="E12" s="8"/>
      <c r="F12" s="8"/>
      <c r="G12" s="8"/>
      <c r="H12" s="8"/>
      <c r="I12" s="8"/>
      <c r="J12" s="8">
        <f>'Invoice Detail'!$F$52</f>
        <v>152.5</v>
      </c>
      <c r="K12" s="8">
        <f>'Invoice Detail'!$G$52</f>
        <v>0</v>
      </c>
      <c r="L12" s="8">
        <f>'Invoice Detail'!H52</f>
        <v>9912.5</v>
      </c>
      <c r="M12" s="8">
        <f>'Invoice Detail'!I52</f>
        <v>2135</v>
      </c>
      <c r="N12" s="8">
        <f>'Invoice Detail'!$J$52</f>
        <v>0</v>
      </c>
      <c r="O12" s="8">
        <f>'Invoice Detail'!$K$52</f>
        <v>61</v>
      </c>
      <c r="P12" s="8">
        <v>0</v>
      </c>
      <c r="Q12" s="8">
        <f>+'Invoice Detail'!M57</f>
        <v>610</v>
      </c>
      <c r="R12" s="8">
        <f>SUM(E12:Q12)</f>
        <v>12871</v>
      </c>
    </row>
    <row r="13" spans="2:18" x14ac:dyDescent="0.25">
      <c r="B13" s="6"/>
      <c r="C13" s="6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2:18" x14ac:dyDescent="0.25">
      <c r="B14" s="6" t="s">
        <v>34</v>
      </c>
      <c r="C14" s="6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>
        <f>D6-SUM(R9:R12)</f>
        <v>3211712.97</v>
      </c>
    </row>
    <row r="15" spans="2:18" x14ac:dyDescent="0.25">
      <c r="B15" s="6" t="s">
        <v>35</v>
      </c>
      <c r="C15" s="6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2:18" x14ac:dyDescent="0.2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2:18" x14ac:dyDescent="0.25">
      <c r="B17" s="3" t="s">
        <v>36</v>
      </c>
      <c r="C17" s="3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2:18" ht="18.75" x14ac:dyDescent="0.25">
      <c r="B18" s="6" t="s">
        <v>37</v>
      </c>
      <c r="C18" s="6"/>
      <c r="D18" s="7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2:18" x14ac:dyDescent="0.25">
      <c r="B19" s="6" t="s">
        <v>38</v>
      </c>
      <c r="C19" s="6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>
        <f>SUM(E19:Q19)</f>
        <v>0</v>
      </c>
    </row>
    <row r="20" spans="2:18" x14ac:dyDescent="0.25">
      <c r="B20" s="6" t="s">
        <v>34</v>
      </c>
      <c r="C20" s="6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f>SUM(E20:Q20)</f>
        <v>0</v>
      </c>
    </row>
    <row r="21" spans="2:18" x14ac:dyDescent="0.25">
      <c r="B21" s="6" t="s">
        <v>35</v>
      </c>
      <c r="C21" s="6"/>
      <c r="D21" s="7" t="s">
        <v>39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2:18" x14ac:dyDescent="0.2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2:18" x14ac:dyDescent="0.25">
      <c r="B23" s="3" t="s">
        <v>40</v>
      </c>
      <c r="C23" s="3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2:18" ht="18.75" x14ac:dyDescent="0.25">
      <c r="B24" s="6" t="s">
        <v>41</v>
      </c>
      <c r="C24" s="6"/>
      <c r="D24" s="7">
        <v>150000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2:18" x14ac:dyDescent="0.25">
      <c r="B25" s="6"/>
      <c r="C25" s="6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2:18" x14ac:dyDescent="0.25">
      <c r="B26" s="6" t="s">
        <v>38</v>
      </c>
      <c r="C26" s="6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2:18" x14ac:dyDescent="0.25">
      <c r="B27" s="6" t="s">
        <v>42</v>
      </c>
      <c r="C27" s="6"/>
      <c r="E27" s="8"/>
      <c r="F27" s="8"/>
      <c r="G27" s="8"/>
      <c r="H27" s="8"/>
      <c r="I27" s="8"/>
      <c r="J27" s="8"/>
      <c r="K27" s="8">
        <v>150000</v>
      </c>
      <c r="L27" s="8"/>
      <c r="M27" s="8"/>
      <c r="N27" s="8"/>
      <c r="O27" s="8"/>
      <c r="P27" s="8"/>
      <c r="Q27" s="8"/>
      <c r="R27" s="8">
        <f>SUM(E27:Q27)</f>
        <v>150000</v>
      </c>
    </row>
    <row r="28" spans="2:18" x14ac:dyDescent="0.25">
      <c r="B28" s="6"/>
      <c r="C28" s="6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x14ac:dyDescent="0.25">
      <c r="B29" s="6" t="s">
        <v>34</v>
      </c>
      <c r="C29" s="6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>
        <f>D24-R27</f>
        <v>0</v>
      </c>
    </row>
    <row r="30" spans="2:18" x14ac:dyDescent="0.25">
      <c r="B30" s="6" t="s">
        <v>35</v>
      </c>
      <c r="C30" s="6"/>
      <c r="D30" s="7" t="s">
        <v>40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2:18" x14ac:dyDescent="0.2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2:18" x14ac:dyDescent="0.25">
      <c r="B32" s="3" t="s">
        <v>43</v>
      </c>
      <c r="C32" s="3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2:18" ht="18.75" x14ac:dyDescent="0.25">
      <c r="B33" s="10" t="s">
        <v>44</v>
      </c>
      <c r="C33" s="6"/>
      <c r="D33" s="7">
        <v>870000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2:18" x14ac:dyDescent="0.25">
      <c r="B34" s="6"/>
      <c r="C34" s="6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2:18" x14ac:dyDescent="0.25">
      <c r="B35" s="6" t="s">
        <v>38</v>
      </c>
      <c r="C35" s="6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2:18" x14ac:dyDescent="0.25">
      <c r="B36" s="6" t="s">
        <v>45</v>
      </c>
      <c r="C36" s="6"/>
      <c r="D36" s="7"/>
      <c r="E36" s="8"/>
      <c r="F36" s="8"/>
      <c r="G36" s="8"/>
      <c r="H36" s="8"/>
      <c r="I36" s="8">
        <f>'Invoice Detail'!S10</f>
        <v>3465</v>
      </c>
      <c r="J36" s="8">
        <f>'Invoice Detail'!S11</f>
        <v>11129</v>
      </c>
      <c r="K36" s="8">
        <f>'Invoice Detail'!S12</f>
        <v>19111.25</v>
      </c>
      <c r="L36" s="8">
        <f>'Invoice Detail'!S13</f>
        <v>6850</v>
      </c>
      <c r="M36" s="8">
        <v>0</v>
      </c>
      <c r="N36" s="8">
        <f>'Invoice Detail'!S15</f>
        <v>10955</v>
      </c>
      <c r="O36" s="8">
        <v>0</v>
      </c>
      <c r="P36" s="8">
        <f>+'Invoice Detail'!S16+'Invoice Detail'!S17</f>
        <v>3757.5</v>
      </c>
      <c r="Q36" s="8">
        <v>0</v>
      </c>
      <c r="R36" s="8">
        <f>SUM(E36:Q36)</f>
        <v>55267.75</v>
      </c>
    </row>
    <row r="37" spans="2:18" x14ac:dyDescent="0.25">
      <c r="B37" s="6" t="s">
        <v>46</v>
      </c>
      <c r="C37" s="6"/>
      <c r="D37" s="7"/>
      <c r="E37" s="8"/>
      <c r="F37" s="8"/>
      <c r="G37" s="8"/>
      <c r="H37" s="8"/>
      <c r="I37" s="8"/>
      <c r="J37" s="8">
        <v>2513.1</v>
      </c>
      <c r="K37" s="8">
        <v>0</v>
      </c>
      <c r="L37" s="8">
        <v>0</v>
      </c>
      <c r="M37" s="8">
        <v>0</v>
      </c>
      <c r="N37" s="8">
        <v>0</v>
      </c>
      <c r="O37" s="8">
        <v>515.6</v>
      </c>
      <c r="P37" s="8">
        <v>12535</v>
      </c>
      <c r="Q37" s="8">
        <v>0</v>
      </c>
      <c r="R37" s="8">
        <f t="shared" ref="R37:R50" si="2">SUM(E37:Q37)</f>
        <v>15563.7</v>
      </c>
    </row>
    <row r="38" spans="2:18" x14ac:dyDescent="0.25">
      <c r="B38" s="6" t="s">
        <v>47</v>
      </c>
      <c r="C38" s="6"/>
      <c r="D38" s="7"/>
      <c r="E38" s="8"/>
      <c r="F38" s="8"/>
      <c r="G38" s="8"/>
      <c r="H38" s="8"/>
      <c r="I38" s="8"/>
      <c r="J38" s="8"/>
      <c r="K38" s="8"/>
      <c r="L38" s="8"/>
      <c r="M38" s="8"/>
      <c r="N38" s="8">
        <f>'Invoice Detail'!V27</f>
        <v>6026.25</v>
      </c>
      <c r="O38" s="8">
        <v>0</v>
      </c>
      <c r="P38" s="8">
        <v>0</v>
      </c>
      <c r="Q38" s="8">
        <f>+'Invoice Detail'!V29+'Invoice Detail'!V28</f>
        <v>23573.75</v>
      </c>
      <c r="R38" s="8">
        <f t="shared" si="2"/>
        <v>29600</v>
      </c>
    </row>
    <row r="39" spans="2:18" x14ac:dyDescent="0.25">
      <c r="B39" s="6" t="s">
        <v>48</v>
      </c>
      <c r="C39" s="6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>
        <f>+'Invoice Detail'!W28</f>
        <v>5406.25</v>
      </c>
      <c r="R39" s="8">
        <f t="shared" si="2"/>
        <v>5406.25</v>
      </c>
    </row>
    <row r="40" spans="2:18" x14ac:dyDescent="0.25">
      <c r="B40" s="6" t="s">
        <v>49</v>
      </c>
      <c r="C40" s="6"/>
      <c r="D40" s="7"/>
      <c r="E40" s="8"/>
      <c r="F40" s="8"/>
      <c r="G40" s="8"/>
      <c r="H40" s="8"/>
      <c r="I40" s="8"/>
      <c r="J40" s="8">
        <f>'Invoice Detail'!T11</f>
        <v>11020</v>
      </c>
      <c r="K40" s="8">
        <f>'Invoice Detail'!T12</f>
        <v>23555</v>
      </c>
      <c r="L40" s="8">
        <f>'Invoice Detail'!T13</f>
        <v>3625</v>
      </c>
      <c r="M40" s="8">
        <v>0</v>
      </c>
      <c r="N40" s="8">
        <f>'Invoice Detail'!T15</f>
        <v>4205</v>
      </c>
      <c r="O40" s="8">
        <v>0</v>
      </c>
      <c r="P40" s="8">
        <v>0</v>
      </c>
      <c r="Q40" s="8">
        <v>0</v>
      </c>
      <c r="R40" s="8">
        <f t="shared" si="2"/>
        <v>42405</v>
      </c>
    </row>
    <row r="41" spans="2:18" x14ac:dyDescent="0.25">
      <c r="B41" s="6" t="s">
        <v>50</v>
      </c>
      <c r="C41" s="6"/>
      <c r="D41" s="7"/>
      <c r="E41" s="8"/>
      <c r="F41" s="8"/>
      <c r="G41" s="8"/>
      <c r="H41" s="8"/>
      <c r="I41" s="8"/>
      <c r="J41" s="8"/>
      <c r="K41" s="8"/>
      <c r="L41" s="8"/>
      <c r="M41" s="8"/>
      <c r="N41" s="8">
        <f>'Invoice Detail'!$J$30</f>
        <v>6496.26</v>
      </c>
      <c r="O41" s="8">
        <v>0</v>
      </c>
      <c r="P41" s="8">
        <v>0</v>
      </c>
      <c r="Q41" s="8">
        <v>0</v>
      </c>
      <c r="R41" s="8">
        <f t="shared" si="2"/>
        <v>6496.26</v>
      </c>
    </row>
    <row r="42" spans="2:18" ht="18.75" x14ac:dyDescent="0.25">
      <c r="B42" s="11" t="s">
        <v>51</v>
      </c>
      <c r="C42" s="6"/>
      <c r="D42" s="7"/>
      <c r="E42" s="8"/>
      <c r="F42" s="8"/>
      <c r="G42" s="8"/>
      <c r="H42" s="8"/>
      <c r="I42" s="8"/>
      <c r="J42" s="8"/>
      <c r="K42" s="8"/>
      <c r="L42" s="8">
        <f>'Invoice Detail'!S24</f>
        <v>9328.59</v>
      </c>
      <c r="M42" s="8">
        <f>'Invoice Detail'!S25</f>
        <v>257.5</v>
      </c>
      <c r="N42" s="8">
        <f>'Invoice Detail'!S26+'Invoice Detail'!S27</f>
        <v>18828.5</v>
      </c>
      <c r="O42" s="8">
        <v>0</v>
      </c>
      <c r="P42" s="8">
        <v>0</v>
      </c>
      <c r="Q42" s="8">
        <f>+'Invoice Detail'!S28+'Invoice Detail'!S29</f>
        <v>4986</v>
      </c>
      <c r="R42" s="8">
        <f t="shared" si="2"/>
        <v>33400.589999999997</v>
      </c>
    </row>
    <row r="43" spans="2:18" x14ac:dyDescent="0.25">
      <c r="B43" s="6" t="s">
        <v>52</v>
      </c>
      <c r="C43" s="6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>
        <f>'Invoice Detail'!$K$62</f>
        <v>310</v>
      </c>
      <c r="P43" s="8">
        <v>0</v>
      </c>
      <c r="Q43" s="8">
        <f>+'Invoice Detail'!M64</f>
        <v>83.84</v>
      </c>
      <c r="R43" s="8">
        <f t="shared" si="2"/>
        <v>393.84000000000003</v>
      </c>
    </row>
    <row r="44" spans="2:18" x14ac:dyDescent="0.25">
      <c r="B44" s="6" t="s">
        <v>53</v>
      </c>
      <c r="C44" s="6"/>
      <c r="D44" s="7"/>
      <c r="E44" s="8"/>
      <c r="F44" s="8"/>
      <c r="G44" s="8"/>
      <c r="H44" s="8"/>
      <c r="I44" s="8"/>
      <c r="J44" s="8">
        <f>'Invoice Detail'!F39</f>
        <v>15600</v>
      </c>
      <c r="K44" s="8">
        <f>'Invoice Detail'!G39</f>
        <v>9555</v>
      </c>
      <c r="L44" s="8">
        <f>'Invoice Detail'!H39</f>
        <v>20475</v>
      </c>
      <c r="M44" s="8">
        <f>'Invoice Detail'!$I$39</f>
        <v>0</v>
      </c>
      <c r="N44" s="8">
        <f>'Invoice Detail'!$J$39</f>
        <v>10335</v>
      </c>
      <c r="O44" s="8">
        <v>0</v>
      </c>
      <c r="P44" s="8">
        <v>0</v>
      </c>
      <c r="Q44" s="8">
        <f>+'Invoice Detail'!M47</f>
        <v>9555</v>
      </c>
      <c r="R44" s="8">
        <f t="shared" si="2"/>
        <v>65520</v>
      </c>
    </row>
    <row r="45" spans="2:18" x14ac:dyDescent="0.25">
      <c r="B45" s="6" t="s">
        <v>54</v>
      </c>
      <c r="C45" s="6"/>
      <c r="D45" s="7"/>
      <c r="E45" s="8"/>
      <c r="F45" s="8"/>
      <c r="G45" s="8"/>
      <c r="H45" s="8"/>
      <c r="I45" s="8"/>
      <c r="J45" s="8"/>
      <c r="K45" s="8"/>
      <c r="L45" s="8"/>
      <c r="M45" s="8">
        <f>'Invoice Detail'!$I$48</f>
        <v>113358.25</v>
      </c>
      <c r="N45" s="8">
        <f>'Invoice Detail'!$J$48</f>
        <v>0</v>
      </c>
      <c r="O45" s="8">
        <v>0</v>
      </c>
      <c r="P45" s="8"/>
      <c r="Q45" s="8">
        <v>0</v>
      </c>
      <c r="R45" s="8">
        <f t="shared" si="2"/>
        <v>113358.25</v>
      </c>
    </row>
    <row r="46" spans="2:18" x14ac:dyDescent="0.25">
      <c r="B46" s="6" t="s">
        <v>55</v>
      </c>
      <c r="C46" s="6"/>
      <c r="D46" s="7"/>
      <c r="E46" s="8"/>
      <c r="F46" s="8"/>
      <c r="G46" s="8"/>
      <c r="H46" s="8"/>
      <c r="I46" s="8"/>
      <c r="J46" s="8"/>
      <c r="K46" s="8">
        <f>'Invoice Detail'!U12</f>
        <v>980</v>
      </c>
      <c r="L46" s="8">
        <f>'Invoice Detail'!U13</f>
        <v>6615</v>
      </c>
      <c r="M46" s="8">
        <v>0</v>
      </c>
      <c r="N46" s="8">
        <f>'Invoice Detail'!U14+'Invoice Detail'!U15</f>
        <v>8085</v>
      </c>
      <c r="O46" s="8">
        <v>0</v>
      </c>
      <c r="P46" s="8">
        <f>+'Invoice Detail'!U16+'Invoice Detail'!U17</f>
        <v>6131</v>
      </c>
      <c r="Q46" s="8">
        <f>+'Invoice Detail'!U18</f>
        <v>12746</v>
      </c>
      <c r="R46" s="8">
        <f t="shared" si="2"/>
        <v>34557</v>
      </c>
    </row>
    <row r="47" spans="2:18" x14ac:dyDescent="0.25">
      <c r="B47" s="6" t="s">
        <v>56</v>
      </c>
      <c r="C47" s="6"/>
      <c r="D47" s="7"/>
      <c r="E47" s="8"/>
      <c r="F47" s="8"/>
      <c r="G47" s="8"/>
      <c r="H47" s="8"/>
      <c r="I47" s="8"/>
      <c r="J47" s="8"/>
      <c r="K47" s="8"/>
      <c r="L47" s="8"/>
      <c r="M47" s="8"/>
      <c r="N47" s="8">
        <f>'Invoice Detail'!T26</f>
        <v>3675</v>
      </c>
      <c r="O47" s="8">
        <v>0</v>
      </c>
      <c r="P47" s="8">
        <v>0</v>
      </c>
      <c r="Q47" s="8">
        <v>0</v>
      </c>
      <c r="R47" s="8">
        <f t="shared" si="2"/>
        <v>3675</v>
      </c>
    </row>
    <row r="48" spans="2:18" x14ac:dyDescent="0.25">
      <c r="B48" s="6" t="s">
        <v>57</v>
      </c>
      <c r="C48" s="6"/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>
        <f>+'Invoice Detail'!V16+'Invoice Detail'!V17</f>
        <v>120877.05</v>
      </c>
      <c r="Q48" s="8">
        <v>0</v>
      </c>
      <c r="R48" s="8">
        <f t="shared" si="2"/>
        <v>120877.05</v>
      </c>
    </row>
    <row r="49" spans="1:18" x14ac:dyDescent="0.25">
      <c r="B49" s="6" t="s">
        <v>58</v>
      </c>
      <c r="D49" s="7"/>
      <c r="E49" s="8"/>
      <c r="F49" s="8"/>
      <c r="G49" s="8"/>
      <c r="H49" s="8"/>
      <c r="I49" s="8"/>
      <c r="J49" s="8"/>
      <c r="K49" s="8"/>
      <c r="L49" s="8"/>
      <c r="M49" s="8"/>
      <c r="N49" s="8">
        <f>'Invoice Detail'!U26+'Invoice Detail'!U27</f>
        <v>22570</v>
      </c>
      <c r="O49" s="8">
        <v>0</v>
      </c>
      <c r="P49" s="8">
        <v>0</v>
      </c>
      <c r="Q49" s="8">
        <f>+'Invoice Detail'!U28</f>
        <v>-3150</v>
      </c>
      <c r="R49" s="8">
        <f t="shared" si="2"/>
        <v>19420</v>
      </c>
    </row>
    <row r="50" spans="1:18" x14ac:dyDescent="0.25">
      <c r="A50" s="4" t="s">
        <v>59</v>
      </c>
      <c r="B50" s="6" t="s">
        <v>60</v>
      </c>
      <c r="C50" s="6"/>
      <c r="D50" s="7"/>
      <c r="E50" s="8"/>
      <c r="F50" s="8"/>
      <c r="G50" s="8"/>
      <c r="H50" s="8"/>
      <c r="I50" s="8"/>
      <c r="J50" s="8"/>
      <c r="K50" s="8"/>
      <c r="L50" s="8"/>
      <c r="M50" s="8">
        <f>'Invoice Detail'!I50</f>
        <v>1500</v>
      </c>
      <c r="N50" s="8">
        <f>'Invoice Detail'!J50</f>
        <v>0</v>
      </c>
      <c r="O50" s="8">
        <v>0</v>
      </c>
      <c r="P50" s="8">
        <v>0</v>
      </c>
      <c r="Q50" s="8">
        <v>0</v>
      </c>
      <c r="R50" s="8">
        <f t="shared" si="2"/>
        <v>1500</v>
      </c>
    </row>
    <row r="51" spans="1:18" x14ac:dyDescent="0.25">
      <c r="C51" s="6"/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25">
      <c r="B52" s="6" t="s">
        <v>34</v>
      </c>
      <c r="D52" s="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>
        <f>D33-SUM(R36:R50)</f>
        <v>322559.30999999994</v>
      </c>
    </row>
    <row r="53" spans="1:18" x14ac:dyDescent="0.25">
      <c r="B53" s="6" t="s">
        <v>35</v>
      </c>
      <c r="D53" s="4" t="s">
        <v>61</v>
      </c>
    </row>
    <row r="54" spans="1:18" x14ac:dyDescent="0.25">
      <c r="C54" s="3"/>
    </row>
    <row r="55" spans="1:18" x14ac:dyDescent="0.25">
      <c r="C55" s="6"/>
    </row>
    <row r="56" spans="1:18" x14ac:dyDescent="0.25">
      <c r="B56" s="3" t="s">
        <v>62</v>
      </c>
    </row>
    <row r="57" spans="1:18" ht="18.75" x14ac:dyDescent="0.25">
      <c r="B57" s="6" t="s">
        <v>63</v>
      </c>
      <c r="C57" s="6"/>
      <c r="D57" s="12">
        <v>2682000</v>
      </c>
    </row>
    <row r="58" spans="1:18" x14ac:dyDescent="0.25">
      <c r="C58" s="6"/>
    </row>
    <row r="59" spans="1:18" x14ac:dyDescent="0.25">
      <c r="B59" s="6" t="s">
        <v>38</v>
      </c>
      <c r="C59" s="6"/>
    </row>
    <row r="60" spans="1:18" x14ac:dyDescent="0.25">
      <c r="B60" s="11" t="s">
        <v>64</v>
      </c>
      <c r="E60" s="8">
        <v>22214.720000000001</v>
      </c>
      <c r="F60" s="8">
        <v>38760.169999999991</v>
      </c>
      <c r="G60" s="8">
        <v>64956.34</v>
      </c>
      <c r="H60" s="8">
        <v>178941.39</v>
      </c>
      <c r="I60" s="8">
        <v>222421.15</v>
      </c>
      <c r="J60" s="8">
        <v>229276.06999999995</v>
      </c>
      <c r="K60" s="8">
        <v>234799.53999999998</v>
      </c>
      <c r="L60" s="8">
        <v>281233.31000000017</v>
      </c>
      <c r="M60" s="8">
        <v>180719.02000000002</v>
      </c>
      <c r="N60" s="8">
        <v>202955.12000000008</v>
      </c>
      <c r="O60" s="8">
        <v>274923</v>
      </c>
      <c r="P60" s="8">
        <v>122971</v>
      </c>
      <c r="Q60" s="8">
        <v>142317.25454873475</v>
      </c>
      <c r="R60" s="8">
        <f>SUM(E60:Q60)</f>
        <v>2196488.0845487351</v>
      </c>
    </row>
    <row r="61" spans="1:18" x14ac:dyDescent="0.25">
      <c r="B61" s="11" t="s">
        <v>43</v>
      </c>
      <c r="C61" s="6"/>
      <c r="E61" s="8">
        <v>1330.28</v>
      </c>
      <c r="F61" s="8">
        <v>2731.94</v>
      </c>
      <c r="G61" s="8">
        <v>3298.78</v>
      </c>
      <c r="H61" s="8">
        <v>10130.31</v>
      </c>
      <c r="I61" s="8">
        <v>11957.1</v>
      </c>
      <c r="J61" s="8">
        <v>11710.949999999999</v>
      </c>
      <c r="K61" s="8">
        <v>11746.32</v>
      </c>
      <c r="L61" s="8">
        <v>12877.460000000001</v>
      </c>
      <c r="M61" s="8">
        <v>26282.560000000001</v>
      </c>
      <c r="N61" s="8">
        <v>20622.210000000003</v>
      </c>
      <c r="O61" s="8">
        <v>18362</v>
      </c>
      <c r="P61" s="8">
        <v>12769</v>
      </c>
      <c r="Q61" s="8">
        <v>14058.849999999999</v>
      </c>
      <c r="R61" s="8">
        <f>SUM(E61:Q61)</f>
        <v>157877.76000000001</v>
      </c>
    </row>
    <row r="62" spans="1:18" x14ac:dyDescent="0.25">
      <c r="C62" s="6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57"/>
      <c r="R62" s="9"/>
    </row>
    <row r="63" spans="1:18" x14ac:dyDescent="0.25">
      <c r="B63" s="6"/>
      <c r="C63" s="6"/>
    </row>
    <row r="64" spans="1:18" x14ac:dyDescent="0.25">
      <c r="B64" s="6" t="s">
        <v>65</v>
      </c>
      <c r="R64" s="8">
        <f>D57-SUM(R60:R61)</f>
        <v>327634.15545126516</v>
      </c>
    </row>
    <row r="65" spans="2:18" x14ac:dyDescent="0.25">
      <c r="B65" s="6" t="s">
        <v>66</v>
      </c>
      <c r="C65" s="3"/>
      <c r="D65" s="4" t="s">
        <v>67</v>
      </c>
    </row>
    <row r="66" spans="2:18" x14ac:dyDescent="0.25">
      <c r="C66" s="6"/>
    </row>
    <row r="67" spans="2:18" x14ac:dyDescent="0.25">
      <c r="B67" s="3" t="s">
        <v>68</v>
      </c>
    </row>
    <row r="68" spans="2:18" ht="18.75" x14ac:dyDescent="0.25">
      <c r="B68" s="6" t="s">
        <v>69</v>
      </c>
      <c r="C68" s="6"/>
      <c r="D68" s="12">
        <v>533000</v>
      </c>
    </row>
    <row r="69" spans="2:18" x14ac:dyDescent="0.25">
      <c r="C69" s="6"/>
    </row>
    <row r="70" spans="2:18" x14ac:dyDescent="0.25">
      <c r="B70" s="6" t="s">
        <v>38</v>
      </c>
      <c r="C70" s="6"/>
    </row>
    <row r="71" spans="2:18" x14ac:dyDescent="0.25">
      <c r="B71" s="6" t="s">
        <v>70</v>
      </c>
      <c r="C71" s="6"/>
      <c r="O71" s="8">
        <f>'Invoice Detail'!$K$58</f>
        <v>100135.75</v>
      </c>
      <c r="P71" s="8">
        <f>+'Invoice Detail'!L58</f>
        <v>56118</v>
      </c>
      <c r="Q71" s="8">
        <v>0</v>
      </c>
      <c r="R71" s="8">
        <f>SUM(E71:Q71)</f>
        <v>156253.75</v>
      </c>
    </row>
    <row r="72" spans="2:18" x14ac:dyDescent="0.25">
      <c r="B72" s="6" t="s">
        <v>65</v>
      </c>
      <c r="R72" s="12">
        <f>D68-R71</f>
        <v>376746.25</v>
      </c>
    </row>
    <row r="73" spans="2:18" x14ac:dyDescent="0.25">
      <c r="B73" s="6" t="s">
        <v>66</v>
      </c>
      <c r="D73" s="4" t="s">
        <v>71</v>
      </c>
    </row>
    <row r="74" spans="2:18" x14ac:dyDescent="0.25">
      <c r="C74" s="13"/>
    </row>
    <row r="75" spans="2:18" x14ac:dyDescent="0.25">
      <c r="C75" s="13"/>
    </row>
    <row r="76" spans="2:18" ht="18.75" x14ac:dyDescent="0.25">
      <c r="B76" s="13" t="s">
        <v>72</v>
      </c>
      <c r="C76" s="13"/>
      <c r="R76" s="12">
        <v>804730.57000000007</v>
      </c>
    </row>
    <row r="77" spans="2:18" x14ac:dyDescent="0.25">
      <c r="B77" s="13"/>
      <c r="R77" s="12"/>
    </row>
    <row r="78" spans="2:18" ht="16.5" thickBot="1" x14ac:dyDescent="0.3">
      <c r="B78" s="14" t="s">
        <v>26</v>
      </c>
      <c r="R78" s="15">
        <f>SUM(R6:S76)</f>
        <v>9239730.5700000003</v>
      </c>
    </row>
    <row r="79" spans="2:18" ht="16.5" thickTop="1" x14ac:dyDescent="0.25"/>
    <row r="80" spans="2:18" x14ac:dyDescent="0.25"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58"/>
    </row>
    <row r="81" spans="2:2" x14ac:dyDescent="0.25">
      <c r="B81" s="17" t="s">
        <v>73</v>
      </c>
    </row>
    <row r="82" spans="2:2" x14ac:dyDescent="0.25">
      <c r="B82" s="17" t="s">
        <v>74</v>
      </c>
    </row>
    <row r="83" spans="2:2" x14ac:dyDescent="0.25">
      <c r="B83" s="17" t="s">
        <v>75</v>
      </c>
    </row>
    <row r="84" spans="2:2" x14ac:dyDescent="0.25">
      <c r="B84" s="17" t="s">
        <v>76</v>
      </c>
    </row>
    <row r="85" spans="2:2" x14ac:dyDescent="0.25">
      <c r="B85" s="17" t="s">
        <v>77</v>
      </c>
    </row>
    <row r="86" spans="2:2" x14ac:dyDescent="0.25">
      <c r="B86" s="17" t="s">
        <v>78</v>
      </c>
    </row>
    <row r="87" spans="2:2" x14ac:dyDescent="0.25">
      <c r="B87" s="17" t="s">
        <v>79</v>
      </c>
    </row>
    <row r="88" spans="2:2" x14ac:dyDescent="0.25">
      <c r="B88" s="17" t="s">
        <v>80</v>
      </c>
    </row>
    <row r="89" spans="2:2" x14ac:dyDescent="0.25">
      <c r="B89" s="17" t="s">
        <v>81</v>
      </c>
    </row>
    <row r="90" spans="2:2" x14ac:dyDescent="0.25">
      <c r="B90" s="17" t="s">
        <v>82</v>
      </c>
    </row>
    <row r="91" spans="2:2" x14ac:dyDescent="0.25">
      <c r="B91" s="17" t="s">
        <v>83</v>
      </c>
    </row>
    <row r="92" spans="2:2" x14ac:dyDescent="0.25">
      <c r="B92" s="17" t="s">
        <v>84</v>
      </c>
    </row>
    <row r="93" spans="2:2" x14ac:dyDescent="0.25">
      <c r="B93" s="17" t="s">
        <v>85</v>
      </c>
    </row>
    <row r="94" spans="2:2" x14ac:dyDescent="0.25">
      <c r="B94" s="17" t="s">
        <v>82</v>
      </c>
    </row>
    <row r="95" spans="2:2" x14ac:dyDescent="0.25">
      <c r="B95" s="17" t="s">
        <v>83</v>
      </c>
    </row>
    <row r="96" spans="2:2" x14ac:dyDescent="0.25">
      <c r="B96" s="17" t="s">
        <v>86</v>
      </c>
    </row>
    <row r="97" spans="2:2" ht="47.25" x14ac:dyDescent="0.25">
      <c r="B97" s="64" t="s">
        <v>197</v>
      </c>
    </row>
    <row r="98" spans="2:2" ht="47.25" x14ac:dyDescent="0.25">
      <c r="B98" s="64" t="s">
        <v>198</v>
      </c>
    </row>
    <row r="99" spans="2:2" ht="47.25" x14ac:dyDescent="0.25">
      <c r="B99" s="64" t="s">
        <v>199</v>
      </c>
    </row>
  </sheetData>
  <pageMargins left="0.7" right="0.7" top="0.75" bottom="0.75" header="0.3" footer="0.3"/>
  <pageSetup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7282-70A2-4CB2-B45F-0A069463F26B}">
  <sheetPr>
    <pageSetUpPr fitToPage="1"/>
  </sheetPr>
  <dimension ref="B3:Z39"/>
  <sheetViews>
    <sheetView showGridLines="0" zoomScaleNormal="100" workbookViewId="0">
      <pane xSplit="2" ySplit="4" topLeftCell="C37" activePane="bottomRight" state="frozen"/>
      <selection pane="topRight" activeCell="C22" sqref="C22"/>
      <selection pane="bottomLeft" activeCell="C22" sqref="C22"/>
      <selection pane="bottomRight" activeCell="C60" sqref="C60"/>
    </sheetView>
  </sheetViews>
  <sheetFormatPr defaultColWidth="9.140625" defaultRowHeight="12.75" x14ac:dyDescent="0.2"/>
  <cols>
    <col min="1" max="1" width="1.85546875" style="21" customWidth="1"/>
    <col min="2" max="2" width="33.5703125" style="21" customWidth="1"/>
    <col min="3" max="3" width="5" style="21" customWidth="1"/>
    <col min="4" max="4" width="9.85546875" style="21" customWidth="1"/>
    <col min="5" max="5" width="9" style="21" customWidth="1"/>
    <col min="6" max="6" width="8" style="21" customWidth="1"/>
    <col min="7" max="8" width="9" style="21" customWidth="1"/>
    <col min="9" max="9" width="10.7109375" style="21" customWidth="1"/>
    <col min="10" max="10" width="10.140625" style="21" customWidth="1"/>
    <col min="11" max="11" width="10.42578125" style="21" customWidth="1"/>
    <col min="12" max="12" width="10.5703125" style="21" customWidth="1"/>
    <col min="13" max="13" width="10.85546875" style="21" customWidth="1"/>
    <col min="14" max="14" width="11.28515625" style="21" customWidth="1"/>
    <col min="15" max="15" width="9.85546875" style="21" customWidth="1"/>
    <col min="16" max="16" width="8.42578125" style="21" customWidth="1"/>
    <col min="17" max="18" width="9" style="21" customWidth="1"/>
    <col min="19" max="19" width="10.42578125" style="21" customWidth="1"/>
    <col min="20" max="20" width="9.7109375" style="21" customWidth="1"/>
    <col min="21" max="21" width="10.140625" style="21" customWidth="1"/>
    <col min="22" max="22" width="11.140625" style="21" customWidth="1"/>
    <col min="23" max="23" width="10.140625" style="21" customWidth="1"/>
    <col min="24" max="24" width="10.5703125" style="21" customWidth="1"/>
    <col min="25" max="25" width="8.7109375" style="21" customWidth="1"/>
    <col min="26" max="26" width="13.28515625" style="21" customWidth="1"/>
    <col min="27" max="16384" width="9.140625" style="21"/>
  </cols>
  <sheetData>
    <row r="3" spans="2:26" x14ac:dyDescent="0.2">
      <c r="B3" s="18" t="s">
        <v>12</v>
      </c>
      <c r="C3" s="18"/>
      <c r="D3" s="19" t="s">
        <v>13</v>
      </c>
      <c r="E3" s="20" t="s">
        <v>17</v>
      </c>
      <c r="F3" s="20" t="s">
        <v>18</v>
      </c>
      <c r="G3" s="20" t="s">
        <v>19</v>
      </c>
      <c r="H3" s="20" t="s">
        <v>20</v>
      </c>
      <c r="I3" s="20" t="s">
        <v>21</v>
      </c>
      <c r="J3" s="20" t="s">
        <v>22</v>
      </c>
      <c r="K3" s="20" t="s">
        <v>23</v>
      </c>
      <c r="L3" s="20" t="s">
        <v>24</v>
      </c>
      <c r="M3" s="20" t="s">
        <v>25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  <c r="S3" s="20" t="s">
        <v>19</v>
      </c>
      <c r="T3" s="20" t="s">
        <v>20</v>
      </c>
      <c r="U3" s="20" t="s">
        <v>21</v>
      </c>
      <c r="V3" s="20" t="s">
        <v>22</v>
      </c>
      <c r="W3" s="20" t="s">
        <v>23</v>
      </c>
      <c r="X3" s="20" t="s">
        <v>24</v>
      </c>
      <c r="Y3" s="20" t="s">
        <v>87</v>
      </c>
      <c r="Z3" s="20" t="s">
        <v>26</v>
      </c>
    </row>
    <row r="4" spans="2:26" x14ac:dyDescent="0.2">
      <c r="E4" s="22">
        <v>2019</v>
      </c>
      <c r="F4" s="22">
        <v>2019</v>
      </c>
      <c r="G4" s="22">
        <v>2019</v>
      </c>
      <c r="H4" s="22">
        <v>2019</v>
      </c>
      <c r="I4" s="22">
        <v>2019</v>
      </c>
      <c r="J4" s="22">
        <v>2019</v>
      </c>
      <c r="K4" s="22">
        <v>2019</v>
      </c>
      <c r="L4" s="22">
        <v>2019</v>
      </c>
      <c r="M4" s="22">
        <v>2019</v>
      </c>
      <c r="N4" s="22">
        <v>2019</v>
      </c>
      <c r="O4" s="22">
        <v>2019</v>
      </c>
      <c r="P4" s="22">
        <v>2020</v>
      </c>
      <c r="Q4" s="22">
        <v>2020</v>
      </c>
      <c r="R4" s="22">
        <v>2020</v>
      </c>
      <c r="S4" s="22">
        <v>2020</v>
      </c>
      <c r="T4" s="22">
        <v>2020</v>
      </c>
      <c r="U4" s="22">
        <v>2020</v>
      </c>
      <c r="V4" s="22">
        <v>2020</v>
      </c>
      <c r="W4" s="22">
        <v>2020</v>
      </c>
      <c r="X4" s="22">
        <v>2020</v>
      </c>
      <c r="Y4" s="22">
        <v>2020</v>
      </c>
    </row>
    <row r="5" spans="2:26" x14ac:dyDescent="0.2">
      <c r="B5" s="20" t="s">
        <v>27</v>
      </c>
      <c r="C5" s="20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2:26" x14ac:dyDescent="0.2">
      <c r="B6" s="23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2:26" x14ac:dyDescent="0.2">
      <c r="B7" s="22" t="s">
        <v>29</v>
      </c>
      <c r="C7" s="22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2:26" x14ac:dyDescent="0.2">
      <c r="B8" s="23" t="s">
        <v>30</v>
      </c>
      <c r="C8" s="23"/>
      <c r="D8" s="25"/>
      <c r="E8" s="25">
        <v>436</v>
      </c>
      <c r="F8" s="25">
        <v>3410.5</v>
      </c>
      <c r="G8" s="25"/>
      <c r="H8" s="25"/>
      <c r="I8" s="24">
        <v>2757.5</v>
      </c>
      <c r="J8" s="24">
        <v>5544</v>
      </c>
      <c r="K8" s="24">
        <v>31476.5</v>
      </c>
      <c r="L8" s="24">
        <v>40328.44</v>
      </c>
      <c r="M8" s="24">
        <v>0</v>
      </c>
      <c r="N8" s="24">
        <v>10309.799999999999</v>
      </c>
      <c r="O8" s="24">
        <v>10211.07</v>
      </c>
      <c r="P8" s="24">
        <v>4275</v>
      </c>
      <c r="Q8" s="24"/>
      <c r="R8" s="24">
        <v>2411</v>
      </c>
      <c r="S8" s="24">
        <v>18262</v>
      </c>
      <c r="T8" s="24"/>
      <c r="U8" s="24">
        <v>22198.5</v>
      </c>
      <c r="V8" s="24">
        <v>16225.88</v>
      </c>
      <c r="W8" s="24">
        <v>0</v>
      </c>
      <c r="X8" s="24">
        <v>462</v>
      </c>
      <c r="Y8" s="24">
        <v>1289</v>
      </c>
      <c r="Z8" s="24">
        <f>SUM(E8:Y8)</f>
        <v>169597.19</v>
      </c>
    </row>
    <row r="9" spans="2:26" x14ac:dyDescent="0.2">
      <c r="B9" s="23" t="s">
        <v>31</v>
      </c>
      <c r="C9" s="23"/>
      <c r="D9" s="25"/>
      <c r="E9" s="25"/>
      <c r="F9" s="25"/>
      <c r="G9" s="25"/>
      <c r="H9" s="25"/>
      <c r="I9" s="24"/>
      <c r="J9" s="24">
        <v>4910</v>
      </c>
      <c r="K9" s="24">
        <v>17335</v>
      </c>
      <c r="L9" s="24">
        <v>26934.5</v>
      </c>
      <c r="M9" s="24"/>
      <c r="N9" s="24">
        <v>23866.5</v>
      </c>
      <c r="O9" s="24">
        <v>5236</v>
      </c>
      <c r="P9" s="24"/>
      <c r="Q9" s="24">
        <v>2793</v>
      </c>
      <c r="R9" s="24">
        <v>920</v>
      </c>
      <c r="S9" s="24">
        <v>7087</v>
      </c>
      <c r="T9" s="24"/>
      <c r="U9" s="24">
        <v>18968.5</v>
      </c>
      <c r="V9" s="24">
        <v>26573</v>
      </c>
      <c r="W9" s="24"/>
      <c r="X9" s="24">
        <v>392</v>
      </c>
      <c r="Y9" s="24">
        <v>1127</v>
      </c>
      <c r="Z9" s="24">
        <f>SUM(E9:Y9)</f>
        <v>136142.5</v>
      </c>
    </row>
    <row r="10" spans="2:26" x14ac:dyDescent="0.2">
      <c r="B10" s="23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2:26" x14ac:dyDescent="0.2">
      <c r="B11" s="23" t="s">
        <v>34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>
        <v>0</v>
      </c>
    </row>
    <row r="12" spans="2:26" x14ac:dyDescent="0.2">
      <c r="B12" s="23" t="s">
        <v>35</v>
      </c>
      <c r="C12" s="23"/>
      <c r="D12" s="24" t="s">
        <v>27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2:26" x14ac:dyDescent="0.2"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6" spans="2:26" x14ac:dyDescent="0.2">
      <c r="B16" s="20" t="s">
        <v>62</v>
      </c>
      <c r="C16" s="20"/>
    </row>
    <row r="17" spans="2:26" x14ac:dyDescent="0.2">
      <c r="B17" s="23" t="s">
        <v>88</v>
      </c>
      <c r="C17" s="23"/>
      <c r="D17" s="26"/>
    </row>
    <row r="19" spans="2:26" x14ac:dyDescent="0.2">
      <c r="B19" s="23" t="s">
        <v>38</v>
      </c>
      <c r="C19" s="23"/>
    </row>
    <row r="20" spans="2:26" x14ac:dyDescent="0.2">
      <c r="B20" s="23" t="s">
        <v>64</v>
      </c>
      <c r="C20" s="23"/>
      <c r="E20" s="25"/>
      <c r="F20" s="24">
        <v>426.04999999999995</v>
      </c>
      <c r="G20" s="24">
        <v>11197.77</v>
      </c>
      <c r="H20" s="24">
        <v>41154.06</v>
      </c>
      <c r="I20" s="24">
        <v>18447.530000000021</v>
      </c>
      <c r="J20" s="24">
        <v>35203.680000000022</v>
      </c>
      <c r="K20" s="24">
        <v>50641.409999999996</v>
      </c>
      <c r="L20" s="24">
        <v>27650.519999999982</v>
      </c>
      <c r="M20" s="24">
        <v>8454.73</v>
      </c>
      <c r="N20" s="24">
        <v>40486.110000000059</v>
      </c>
      <c r="O20" s="24">
        <v>37574.959999999992</v>
      </c>
      <c r="P20" s="24">
        <v>8390.7800000000097</v>
      </c>
      <c r="Q20" s="24">
        <v>9280.7100000000064</v>
      </c>
      <c r="R20" s="24">
        <v>55661.13</v>
      </c>
      <c r="S20" s="24">
        <v>39016.420000000006</v>
      </c>
      <c r="T20" s="24">
        <v>31485.309999999987</v>
      </c>
      <c r="U20" s="24">
        <v>-4338.220000000003</v>
      </c>
      <c r="V20" s="24">
        <v>-817.36999999999966</v>
      </c>
      <c r="W20" s="24">
        <v>4148.5199999999995</v>
      </c>
      <c r="X20" s="24">
        <v>-579.01</v>
      </c>
      <c r="Y20" s="24">
        <v>25</v>
      </c>
      <c r="Z20" s="25">
        <f>SUM(E20:Y20)</f>
        <v>413510.09000000008</v>
      </c>
    </row>
    <row r="21" spans="2:26" x14ac:dyDescent="0.2">
      <c r="B21" s="23" t="s">
        <v>43</v>
      </c>
      <c r="C21" s="23"/>
      <c r="E21" s="25"/>
      <c r="F21" s="24">
        <v>28.24</v>
      </c>
      <c r="G21" s="24">
        <v>615.1400000000001</v>
      </c>
      <c r="H21" s="24">
        <v>2527.1999999999998</v>
      </c>
      <c r="I21" s="24">
        <v>1993.81</v>
      </c>
      <c r="J21" s="24">
        <v>2863.5799999999995</v>
      </c>
      <c r="K21" s="24">
        <v>3897.7100000000005</v>
      </c>
      <c r="L21" s="24">
        <v>1726.1899999999998</v>
      </c>
      <c r="M21" s="24">
        <v>21965.53</v>
      </c>
      <c r="N21" s="24">
        <v>5102.54</v>
      </c>
      <c r="O21" s="24">
        <v>4017.9300000000003</v>
      </c>
      <c r="P21" s="24">
        <v>1893.3799999999999</v>
      </c>
      <c r="Q21" s="24">
        <v>977.25999999999988</v>
      </c>
      <c r="R21" s="24">
        <v>3682.2599999999998</v>
      </c>
      <c r="S21" s="24">
        <v>3278.3299999999995</v>
      </c>
      <c r="T21" s="24">
        <v>2779.78</v>
      </c>
      <c r="U21" s="24">
        <v>303.58</v>
      </c>
      <c r="V21" s="24">
        <v>20.29</v>
      </c>
      <c r="W21" s="24">
        <v>234.04000000000005</v>
      </c>
      <c r="X21" s="25"/>
      <c r="Y21" s="25"/>
      <c r="Z21" s="25">
        <f>SUM(E21:X21)</f>
        <v>57906.790000000008</v>
      </c>
    </row>
    <row r="23" spans="2:26" x14ac:dyDescent="0.2">
      <c r="B23" s="23"/>
      <c r="C23" s="23"/>
    </row>
    <row r="24" spans="2:26" x14ac:dyDescent="0.2">
      <c r="B24" s="23" t="s">
        <v>65</v>
      </c>
      <c r="C24" s="23"/>
      <c r="Z24" s="26"/>
    </row>
    <row r="25" spans="2:26" x14ac:dyDescent="0.2">
      <c r="B25" s="23" t="s">
        <v>66</v>
      </c>
      <c r="C25" s="23"/>
      <c r="D25" s="21" t="s">
        <v>67</v>
      </c>
    </row>
    <row r="27" spans="2:26" x14ac:dyDescent="0.2">
      <c r="B27" s="20" t="s">
        <v>68</v>
      </c>
      <c r="C27" s="20"/>
    </row>
    <row r="28" spans="2:26" x14ac:dyDescent="0.2">
      <c r="B28" s="23" t="s">
        <v>88</v>
      </c>
      <c r="C28" s="23"/>
      <c r="D28" s="26"/>
    </row>
    <row r="30" spans="2:26" ht="15" x14ac:dyDescent="0.25">
      <c r="B30" s="23" t="s">
        <v>38</v>
      </c>
      <c r="C30" s="23"/>
      <c r="E30" s="27"/>
      <c r="F30" s="27"/>
      <c r="G30" s="27"/>
      <c r="M30" s="27"/>
      <c r="N30" s="27"/>
      <c r="O30" s="27"/>
    </row>
    <row r="31" spans="2:26" x14ac:dyDescent="0.2">
      <c r="B31" s="23" t="s">
        <v>70</v>
      </c>
      <c r="C31" s="23"/>
      <c r="M31" s="25">
        <v>11050</v>
      </c>
      <c r="N31" s="25">
        <v>9960</v>
      </c>
      <c r="O31" s="25"/>
      <c r="P31" s="25"/>
      <c r="Q31" s="25"/>
      <c r="R31" s="25"/>
      <c r="S31" s="25"/>
      <c r="T31" s="25">
        <v>4840</v>
      </c>
      <c r="U31" s="25">
        <v>1724</v>
      </c>
      <c r="Z31" s="25">
        <f>SUM(E31:Y31)</f>
        <v>27574</v>
      </c>
    </row>
    <row r="32" spans="2:26" x14ac:dyDescent="0.2">
      <c r="B32" s="23" t="s">
        <v>65</v>
      </c>
      <c r="C32" s="23"/>
      <c r="Z32" s="26">
        <f>D28-Z30</f>
        <v>0</v>
      </c>
    </row>
    <row r="33" spans="2:26" x14ac:dyDescent="0.2">
      <c r="B33" s="23" t="s">
        <v>66</v>
      </c>
      <c r="C33" s="23"/>
      <c r="D33" s="21" t="s">
        <v>71</v>
      </c>
    </row>
    <row r="36" spans="2:26" x14ac:dyDescent="0.2">
      <c r="B36" s="28" t="s">
        <v>89</v>
      </c>
      <c r="C36" s="28"/>
      <c r="Z36" s="26"/>
    </row>
    <row r="37" spans="2:26" x14ac:dyDescent="0.2">
      <c r="B37" s="28"/>
      <c r="C37" s="28"/>
      <c r="Z37" s="26"/>
    </row>
    <row r="38" spans="2:26" ht="13.5" thickBot="1" x14ac:dyDescent="0.25">
      <c r="B38" s="28" t="s">
        <v>26</v>
      </c>
      <c r="C38" s="28"/>
      <c r="Z38" s="29">
        <f>SUM(Z6:AA36)</f>
        <v>804730.57000000007</v>
      </c>
    </row>
    <row r="39" spans="2:26" ht="13.5" thickTop="1" x14ac:dyDescent="0.2"/>
  </sheetData>
  <pageMargins left="0.7" right="0.7" top="0.75" bottom="0.75" header="0.3" footer="0.3"/>
  <pageSetup scale="47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5686-0090-4B09-8CCA-73F17CD22295}">
  <sheetPr>
    <pageSetUpPr fitToPage="1"/>
  </sheetPr>
  <dimension ref="A1:BI140"/>
  <sheetViews>
    <sheetView tabSelected="1" topLeftCell="A93" zoomScaleNormal="100" zoomScaleSheetLayoutView="100" workbookViewId="0">
      <pane xSplit="1" topLeftCell="B1" activePane="topRight" state="frozen"/>
      <selection activeCell="C22" sqref="C22"/>
      <selection pane="topRight" activeCell="U28" sqref="U27:U28"/>
    </sheetView>
  </sheetViews>
  <sheetFormatPr defaultColWidth="9.140625" defaultRowHeight="12.75" x14ac:dyDescent="0.2"/>
  <cols>
    <col min="1" max="1" width="42" bestFit="1" customWidth="1"/>
    <col min="2" max="2" width="15.85546875" bestFit="1" customWidth="1"/>
    <col min="3" max="3" width="12" bestFit="1" customWidth="1"/>
    <col min="4" max="4" width="10.5703125" bestFit="1" customWidth="1"/>
    <col min="5" max="6" width="11.5703125" bestFit="1" customWidth="1"/>
    <col min="7" max="11" width="12.7109375" bestFit="1" customWidth="1"/>
    <col min="12" max="13" width="12.7109375" customWidth="1"/>
    <col min="14" max="14" width="16.42578125" customWidth="1"/>
    <col min="15" max="15" width="14.42578125" customWidth="1"/>
    <col min="16" max="16" width="15.7109375" customWidth="1"/>
    <col min="17" max="17" width="11.85546875" customWidth="1"/>
    <col min="18" max="18" width="16" bestFit="1" customWidth="1"/>
    <col min="19" max="20" width="15.85546875" customWidth="1"/>
    <col min="21" max="21" width="18.140625" bestFit="1" customWidth="1"/>
    <col min="22" max="22" width="13.5703125" bestFit="1" customWidth="1"/>
    <col min="23" max="23" width="21.85546875" bestFit="1" customWidth="1"/>
    <col min="24" max="54" width="15.85546875" customWidth="1"/>
    <col min="55" max="56" width="15.85546875" bestFit="1" customWidth="1"/>
    <col min="57" max="57" width="15.42578125" bestFit="1" customWidth="1"/>
    <col min="58" max="58" width="12.42578125" bestFit="1" customWidth="1"/>
    <col min="59" max="59" width="16" bestFit="1" customWidth="1"/>
    <col min="60" max="60" width="13.28515625" bestFit="1" customWidth="1"/>
    <col min="61" max="61" width="11.7109375" bestFit="1" customWidth="1"/>
  </cols>
  <sheetData>
    <row r="1" spans="1:61" x14ac:dyDescent="0.2">
      <c r="A1" s="30" t="s">
        <v>90</v>
      </c>
      <c r="B1" s="30" t="s">
        <v>91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6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61" x14ac:dyDescent="0.2">
      <c r="A3" s="30" t="s">
        <v>92</v>
      </c>
      <c r="B3" s="30" t="s">
        <v>93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61" x14ac:dyDescent="0.2">
      <c r="A4" s="30"/>
      <c r="B4" s="30">
        <v>2021</v>
      </c>
      <c r="C4" s="30" t="s">
        <v>94</v>
      </c>
      <c r="D4" s="30">
        <v>2022</v>
      </c>
      <c r="E4" s="30"/>
      <c r="F4" s="30"/>
      <c r="G4" s="30"/>
      <c r="H4" s="30"/>
      <c r="I4" s="30"/>
      <c r="J4" s="30"/>
      <c r="K4" s="30"/>
      <c r="L4" s="30"/>
      <c r="M4" s="30"/>
      <c r="N4" s="30" t="s">
        <v>95</v>
      </c>
      <c r="O4" s="30" t="s">
        <v>96</v>
      </c>
    </row>
    <row r="5" spans="1:61" x14ac:dyDescent="0.2">
      <c r="A5" s="31" t="s">
        <v>97</v>
      </c>
      <c r="B5" s="31">
        <v>12</v>
      </c>
      <c r="C5" s="31"/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  <c r="L5" s="31">
        <v>10</v>
      </c>
      <c r="M5" s="31">
        <v>11</v>
      </c>
      <c r="N5" s="31"/>
      <c r="O5" s="31"/>
    </row>
    <row r="6" spans="1:61" x14ac:dyDescent="0.2">
      <c r="A6" s="32" t="s">
        <v>30</v>
      </c>
      <c r="B6" s="33">
        <f>+SUM(B7:B17)</f>
        <v>16346.59</v>
      </c>
      <c r="C6" s="33">
        <f>+SUM(B6)</f>
        <v>16346.59</v>
      </c>
      <c r="D6" s="33">
        <f>+SUM(D7:D17)</f>
        <v>1267.1199999999999</v>
      </c>
      <c r="E6" s="33">
        <f t="shared" ref="E6:K6" si="0">+SUM(E7:E17)</f>
        <v>25469</v>
      </c>
      <c r="F6" s="33">
        <f t="shared" si="0"/>
        <v>75509.75</v>
      </c>
      <c r="G6" s="33">
        <f t="shared" si="0"/>
        <v>126046.25</v>
      </c>
      <c r="H6" s="33">
        <f t="shared" si="0"/>
        <v>106656.5</v>
      </c>
      <c r="I6" s="33">
        <f t="shared" si="0"/>
        <v>0</v>
      </c>
      <c r="J6" s="33">
        <f t="shared" si="0"/>
        <v>319333.81</v>
      </c>
      <c r="K6" s="33">
        <f t="shared" si="0"/>
        <v>0</v>
      </c>
      <c r="L6" s="33">
        <f>+SUM(L7:L17)</f>
        <v>219438.26</v>
      </c>
      <c r="M6" s="33">
        <f>+SUM(M7:M18)</f>
        <v>57074.86</v>
      </c>
      <c r="N6" s="33">
        <f>+SUM(D6:M6)</f>
        <v>930795.54999999993</v>
      </c>
      <c r="O6" s="33">
        <f>+C6+N6</f>
        <v>947142.1399999999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</row>
    <row r="7" spans="1:61" ht="15" x14ac:dyDescent="0.25">
      <c r="A7" s="34" t="s">
        <v>98</v>
      </c>
      <c r="B7" s="33">
        <v>1501.47</v>
      </c>
      <c r="C7" s="33">
        <f t="shared" ref="C7:C63" si="1">+SUM(B7)</f>
        <v>1501.47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>
        <f t="shared" ref="N7:N64" si="2">+SUM(D7:M7)</f>
        <v>0</v>
      </c>
      <c r="O7" s="33">
        <f t="shared" ref="O7:O64" si="3">+C7+N7</f>
        <v>1501.47</v>
      </c>
      <c r="R7" s="35" t="s">
        <v>99</v>
      </c>
      <c r="S7" s="35" t="s">
        <v>100</v>
      </c>
      <c r="T7" s="35" t="s">
        <v>101</v>
      </c>
      <c r="U7" s="35" t="s">
        <v>102</v>
      </c>
      <c r="V7" s="35" t="s">
        <v>103</v>
      </c>
      <c r="W7" s="35" t="s">
        <v>104</v>
      </c>
      <c r="X7" s="35" t="s">
        <v>105</v>
      </c>
      <c r="Y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</row>
    <row r="8" spans="1:61" ht="15" x14ac:dyDescent="0.25">
      <c r="A8" s="34" t="s">
        <v>106</v>
      </c>
      <c r="B8" s="33">
        <v>14845.12</v>
      </c>
      <c r="C8" s="33">
        <f t="shared" si="1"/>
        <v>14845.12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>
        <f t="shared" si="2"/>
        <v>0</v>
      </c>
      <c r="O8" s="33">
        <f t="shared" si="3"/>
        <v>14845.12</v>
      </c>
      <c r="Q8" s="36">
        <v>44531</v>
      </c>
      <c r="R8" s="37">
        <f>$B$6</f>
        <v>16346.59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9">
        <f t="shared" ref="X8:X18" si="4">SUM(R8:W8)</f>
        <v>16346.59</v>
      </c>
      <c r="Y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</row>
    <row r="9" spans="1:61" ht="15" x14ac:dyDescent="0.25">
      <c r="A9" s="34" t="s">
        <v>107</v>
      </c>
      <c r="B9" s="33"/>
      <c r="C9" s="33">
        <f t="shared" si="1"/>
        <v>0</v>
      </c>
      <c r="D9" s="33">
        <v>1267.1199999999999</v>
      </c>
      <c r="E9" s="33"/>
      <c r="F9" s="33"/>
      <c r="G9" s="33"/>
      <c r="H9" s="33"/>
      <c r="I9" s="33"/>
      <c r="J9" s="33"/>
      <c r="K9" s="33"/>
      <c r="L9" s="33"/>
      <c r="M9" s="33"/>
      <c r="N9" s="33">
        <f t="shared" si="2"/>
        <v>1267.1199999999999</v>
      </c>
      <c r="O9" s="33">
        <f t="shared" si="3"/>
        <v>1267.1199999999999</v>
      </c>
      <c r="Q9" s="36">
        <v>44593</v>
      </c>
      <c r="R9" s="38">
        <f>+D6</f>
        <v>1267.1199999999999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9">
        <f t="shared" si="4"/>
        <v>1267.1199999999999</v>
      </c>
      <c r="Y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E9" s="35"/>
      <c r="BF9" s="35"/>
      <c r="BG9" s="35"/>
      <c r="BH9" s="35"/>
      <c r="BI9" s="35"/>
    </row>
    <row r="10" spans="1:61" x14ac:dyDescent="0.2">
      <c r="A10" s="34" t="s">
        <v>108</v>
      </c>
      <c r="B10" s="33"/>
      <c r="C10" s="33">
        <f t="shared" si="1"/>
        <v>0</v>
      </c>
      <c r="D10" s="33"/>
      <c r="E10" s="33">
        <v>25469</v>
      </c>
      <c r="F10" s="33"/>
      <c r="G10" s="33"/>
      <c r="H10" s="33"/>
      <c r="I10" s="33"/>
      <c r="J10" s="33"/>
      <c r="K10" s="33"/>
      <c r="L10" s="33"/>
      <c r="M10" s="33"/>
      <c r="N10" s="33">
        <f t="shared" si="2"/>
        <v>25469</v>
      </c>
      <c r="O10" s="33">
        <f t="shared" si="3"/>
        <v>25469</v>
      </c>
      <c r="P10" t="s">
        <v>109</v>
      </c>
      <c r="Q10" s="36">
        <v>44621</v>
      </c>
      <c r="R10" s="40">
        <v>22004</v>
      </c>
      <c r="S10" s="40">
        <v>3465</v>
      </c>
      <c r="T10" s="40">
        <v>0</v>
      </c>
      <c r="U10" s="40">
        <v>0</v>
      </c>
      <c r="V10" s="40">
        <v>0</v>
      </c>
      <c r="W10" s="40">
        <v>0</v>
      </c>
      <c r="X10" s="39">
        <f t="shared" si="4"/>
        <v>25469</v>
      </c>
      <c r="Y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D10" s="36"/>
      <c r="BE10" s="40"/>
      <c r="BF10" s="40"/>
      <c r="BG10" s="40"/>
      <c r="BH10" s="40"/>
      <c r="BI10" s="39"/>
    </row>
    <row r="11" spans="1:61" x14ac:dyDescent="0.2">
      <c r="A11" s="34" t="s">
        <v>110</v>
      </c>
      <c r="B11" s="33"/>
      <c r="C11" s="33">
        <f t="shared" si="1"/>
        <v>0</v>
      </c>
      <c r="D11" s="33"/>
      <c r="E11" s="33"/>
      <c r="F11" s="33">
        <v>75509.75</v>
      </c>
      <c r="G11" s="33"/>
      <c r="H11" s="33"/>
      <c r="I11" s="33"/>
      <c r="J11" s="33"/>
      <c r="K11" s="33"/>
      <c r="L11" s="33"/>
      <c r="M11" s="33"/>
      <c r="N11" s="33">
        <f t="shared" si="2"/>
        <v>75509.75</v>
      </c>
      <c r="O11" s="33">
        <f t="shared" si="3"/>
        <v>75509.75</v>
      </c>
      <c r="P11" t="s">
        <v>111</v>
      </c>
      <c r="Q11" s="36">
        <v>44652</v>
      </c>
      <c r="R11" s="40">
        <v>53360.75</v>
      </c>
      <c r="S11" s="40">
        <v>11129</v>
      </c>
      <c r="T11" s="40">
        <v>11020</v>
      </c>
      <c r="U11" s="40">
        <v>0</v>
      </c>
      <c r="V11" s="40">
        <v>0</v>
      </c>
      <c r="W11" s="40">
        <v>0</v>
      </c>
      <c r="X11" s="39">
        <f t="shared" si="4"/>
        <v>75509.75</v>
      </c>
      <c r="Y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D11" s="36"/>
      <c r="BE11" s="40"/>
      <c r="BF11" s="40"/>
      <c r="BG11" s="40"/>
      <c r="BH11" s="40"/>
      <c r="BI11" s="39"/>
    </row>
    <row r="12" spans="1:61" x14ac:dyDescent="0.2">
      <c r="A12" s="34" t="s">
        <v>112</v>
      </c>
      <c r="B12" s="33"/>
      <c r="C12" s="33">
        <f t="shared" si="1"/>
        <v>0</v>
      </c>
      <c r="D12" s="33"/>
      <c r="E12" s="33"/>
      <c r="F12" s="33"/>
      <c r="G12" s="33">
        <v>126046.25</v>
      </c>
      <c r="H12" s="33"/>
      <c r="I12" s="33"/>
      <c r="J12" s="33"/>
      <c r="K12" s="33"/>
      <c r="L12" s="33"/>
      <c r="M12" s="33"/>
      <c r="N12" s="33">
        <f t="shared" si="2"/>
        <v>126046.25</v>
      </c>
      <c r="O12" s="33">
        <f t="shared" si="3"/>
        <v>126046.25</v>
      </c>
      <c r="P12" t="s">
        <v>113</v>
      </c>
      <c r="Q12" s="36">
        <v>44682</v>
      </c>
      <c r="R12" s="40">
        <v>82400</v>
      </c>
      <c r="S12" s="40">
        <v>19111.25</v>
      </c>
      <c r="T12" s="40">
        <v>23555</v>
      </c>
      <c r="U12" s="40">
        <v>980</v>
      </c>
      <c r="V12" s="40">
        <v>0</v>
      </c>
      <c r="W12" s="40">
        <v>0</v>
      </c>
      <c r="X12" s="39">
        <f t="shared" si="4"/>
        <v>126046.25</v>
      </c>
      <c r="Y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D12" s="36"/>
      <c r="BE12" s="40"/>
      <c r="BF12" s="40"/>
      <c r="BG12" s="40"/>
      <c r="BH12" s="40"/>
      <c r="BI12" s="39"/>
    </row>
    <row r="13" spans="1:61" x14ac:dyDescent="0.2">
      <c r="A13" s="34" t="s">
        <v>114</v>
      </c>
      <c r="B13" s="33"/>
      <c r="C13" s="33">
        <f t="shared" si="1"/>
        <v>0</v>
      </c>
      <c r="D13" s="33"/>
      <c r="E13" s="33"/>
      <c r="F13" s="33"/>
      <c r="G13" s="33"/>
      <c r="H13" s="33">
        <v>106656.5</v>
      </c>
      <c r="I13" s="33"/>
      <c r="J13" s="33"/>
      <c r="K13" s="33"/>
      <c r="L13" s="33"/>
      <c r="M13" s="33"/>
      <c r="N13" s="33">
        <f t="shared" si="2"/>
        <v>106656.5</v>
      </c>
      <c r="O13" s="33">
        <f t="shared" si="3"/>
        <v>106656.5</v>
      </c>
      <c r="P13" t="s">
        <v>115</v>
      </c>
      <c r="Q13" s="36">
        <v>44713</v>
      </c>
      <c r="R13" s="40">
        <v>89566.5</v>
      </c>
      <c r="S13" s="40">
        <v>6850</v>
      </c>
      <c r="T13" s="40">
        <v>3625</v>
      </c>
      <c r="U13" s="40">
        <v>6615</v>
      </c>
      <c r="V13" s="40">
        <v>0</v>
      </c>
      <c r="W13" s="40">
        <v>0</v>
      </c>
      <c r="X13" s="39">
        <f t="shared" si="4"/>
        <v>106656.5</v>
      </c>
      <c r="Y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D13" s="36"/>
      <c r="BE13" s="40"/>
      <c r="BF13" s="40"/>
      <c r="BG13" s="40"/>
      <c r="BH13" s="40"/>
      <c r="BI13" s="39"/>
    </row>
    <row r="14" spans="1:61" x14ac:dyDescent="0.2">
      <c r="A14" s="34" t="s">
        <v>116</v>
      </c>
      <c r="B14" s="33"/>
      <c r="C14" s="33">
        <f t="shared" si="1"/>
        <v>0</v>
      </c>
      <c r="D14" s="33"/>
      <c r="E14" s="33"/>
      <c r="F14" s="33"/>
      <c r="G14" s="33"/>
      <c r="H14" s="33"/>
      <c r="I14" s="33"/>
      <c r="J14" s="33">
        <v>109997.01</v>
      </c>
      <c r="K14" s="33"/>
      <c r="L14" s="33"/>
      <c r="M14" s="33"/>
      <c r="N14" s="33">
        <f t="shared" si="2"/>
        <v>109997.01</v>
      </c>
      <c r="O14" s="33">
        <f t="shared" si="3"/>
        <v>109997.01</v>
      </c>
      <c r="P14" t="s">
        <v>117</v>
      </c>
      <c r="Q14" s="36">
        <v>44774</v>
      </c>
      <c r="R14" s="33">
        <v>105965.8</v>
      </c>
      <c r="S14" s="33">
        <v>0</v>
      </c>
      <c r="T14" s="33">
        <v>0</v>
      </c>
      <c r="U14" s="33">
        <v>3430</v>
      </c>
      <c r="V14" s="33">
        <v>0</v>
      </c>
      <c r="W14" s="33">
        <f>X58</f>
        <v>601.21</v>
      </c>
      <c r="X14" s="39">
        <f t="shared" si="4"/>
        <v>109997.01000000001</v>
      </c>
      <c r="Y14" s="41" t="s">
        <v>118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</row>
    <row r="15" spans="1:61" x14ac:dyDescent="0.2">
      <c r="A15" s="34" t="s">
        <v>119</v>
      </c>
      <c r="B15" s="33"/>
      <c r="C15" s="33">
        <f t="shared" si="1"/>
        <v>0</v>
      </c>
      <c r="D15" s="33"/>
      <c r="E15" s="33"/>
      <c r="F15" s="33"/>
      <c r="G15" s="33"/>
      <c r="H15" s="33"/>
      <c r="I15" s="33"/>
      <c r="J15" s="33">
        <v>209336.8</v>
      </c>
      <c r="K15" s="33"/>
      <c r="L15" s="33"/>
      <c r="M15" s="33"/>
      <c r="N15" s="33">
        <f t="shared" si="2"/>
        <v>209336.8</v>
      </c>
      <c r="O15" s="33">
        <f t="shared" si="3"/>
        <v>209336.8</v>
      </c>
      <c r="P15" t="s">
        <v>120</v>
      </c>
      <c r="Q15" s="36">
        <v>44774</v>
      </c>
      <c r="R15" s="33">
        <v>188246.3</v>
      </c>
      <c r="S15" s="33">
        <f>5236.25+5718.75</f>
        <v>10955</v>
      </c>
      <c r="T15" s="33">
        <v>4205</v>
      </c>
      <c r="U15" s="33">
        <v>4655</v>
      </c>
      <c r="V15" s="33">
        <v>0</v>
      </c>
      <c r="W15" s="33">
        <f>X108</f>
        <v>1275.4999999999998</v>
      </c>
      <c r="X15" s="39">
        <f t="shared" si="4"/>
        <v>209336.8</v>
      </c>
      <c r="Y15" s="41" t="s">
        <v>118</v>
      </c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</row>
    <row r="16" spans="1:61" x14ac:dyDescent="0.2">
      <c r="A16" s="42" t="s">
        <v>121</v>
      </c>
      <c r="B16" s="33"/>
      <c r="C16" s="33">
        <f t="shared" si="1"/>
        <v>0</v>
      </c>
      <c r="D16" s="33"/>
      <c r="E16" s="33"/>
      <c r="F16" s="33"/>
      <c r="G16" s="33"/>
      <c r="H16" s="33"/>
      <c r="I16" s="33"/>
      <c r="J16" s="33"/>
      <c r="K16" s="33"/>
      <c r="L16" s="33">
        <v>143399.1</v>
      </c>
      <c r="M16" s="33"/>
      <c r="N16" s="33">
        <f t="shared" si="2"/>
        <v>143399.1</v>
      </c>
      <c r="O16" s="33">
        <f t="shared" si="3"/>
        <v>143399.1</v>
      </c>
      <c r="P16" t="s">
        <v>122</v>
      </c>
      <c r="Q16" s="36">
        <v>44835</v>
      </c>
      <c r="R16" s="33">
        <f>+N16-SUM(S16:W16)</f>
        <v>25907.699999999997</v>
      </c>
      <c r="S16" s="33">
        <v>0</v>
      </c>
      <c r="T16" s="33">
        <v>0</v>
      </c>
      <c r="U16" s="33">
        <v>0</v>
      </c>
      <c r="V16" s="33">
        <v>117094.05</v>
      </c>
      <c r="W16" s="33">
        <f>+X127</f>
        <v>397.35</v>
      </c>
      <c r="X16" s="39">
        <f t="shared" si="4"/>
        <v>143399.1</v>
      </c>
      <c r="Y16" s="41" t="s">
        <v>118</v>
      </c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</row>
    <row r="17" spans="1:61" x14ac:dyDescent="0.2">
      <c r="A17" s="42" t="s">
        <v>123</v>
      </c>
      <c r="B17" s="33"/>
      <c r="C17" s="33">
        <f t="shared" si="1"/>
        <v>0</v>
      </c>
      <c r="D17" s="33"/>
      <c r="E17" s="33"/>
      <c r="F17" s="33"/>
      <c r="G17" s="33"/>
      <c r="H17" s="33"/>
      <c r="I17" s="33"/>
      <c r="J17" s="33"/>
      <c r="K17" s="33"/>
      <c r="L17" s="33">
        <v>76039.16</v>
      </c>
      <c r="M17" s="33"/>
      <c r="N17" s="33">
        <f t="shared" si="2"/>
        <v>76039.16</v>
      </c>
      <c r="O17" s="33">
        <f t="shared" si="3"/>
        <v>76039.16</v>
      </c>
      <c r="P17" t="s">
        <v>124</v>
      </c>
      <c r="Q17" s="36">
        <v>44835</v>
      </c>
      <c r="R17" s="33">
        <v>62367.66</v>
      </c>
      <c r="S17" s="33">
        <f>261.25+3496.25</f>
        <v>3757.5</v>
      </c>
      <c r="T17" s="33">
        <v>0</v>
      </c>
      <c r="U17" s="33">
        <v>6131</v>
      </c>
      <c r="V17" s="33">
        <v>3783</v>
      </c>
      <c r="W17" s="33">
        <v>0</v>
      </c>
      <c r="X17" s="39">
        <f t="shared" si="4"/>
        <v>76039.16</v>
      </c>
      <c r="Y17" s="41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</row>
    <row r="18" spans="1:61" x14ac:dyDescent="0.2">
      <c r="A18" s="42" t="s">
        <v>125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>
        <v>57074.86</v>
      </c>
      <c r="N18" s="33">
        <f t="shared" si="2"/>
        <v>57074.86</v>
      </c>
      <c r="O18" s="33">
        <f t="shared" si="3"/>
        <v>57074.86</v>
      </c>
      <c r="P18" t="s">
        <v>126</v>
      </c>
      <c r="Q18" s="36">
        <v>44866</v>
      </c>
      <c r="R18" s="33">
        <f>+M18-SUM(S18:W18)</f>
        <v>44220.11</v>
      </c>
      <c r="S18" s="33"/>
      <c r="T18" s="33"/>
      <c r="U18" s="33">
        <f>11521+1225</f>
        <v>12746</v>
      </c>
      <c r="V18" s="33"/>
      <c r="W18" s="33">
        <f>+X140</f>
        <v>108.75</v>
      </c>
      <c r="X18" s="39">
        <f t="shared" si="4"/>
        <v>57074.86</v>
      </c>
      <c r="Y18" s="41" t="s">
        <v>118</v>
      </c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</row>
    <row r="19" spans="1:61" x14ac:dyDescent="0.2">
      <c r="A19" s="32" t="s">
        <v>31</v>
      </c>
      <c r="B19" s="33">
        <f t="shared" ref="B19:L19" si="5">+SUM(B20:B27)</f>
        <v>0</v>
      </c>
      <c r="C19" s="33">
        <f t="shared" si="5"/>
        <v>0</v>
      </c>
      <c r="D19" s="33">
        <f t="shared" si="5"/>
        <v>0</v>
      </c>
      <c r="E19" s="33">
        <f t="shared" si="5"/>
        <v>0</v>
      </c>
      <c r="F19" s="33">
        <f t="shared" si="5"/>
        <v>0</v>
      </c>
      <c r="G19" s="33">
        <f t="shared" si="5"/>
        <v>18251</v>
      </c>
      <c r="H19" s="33">
        <f t="shared" si="5"/>
        <v>26732.59</v>
      </c>
      <c r="I19" s="33">
        <f t="shared" si="5"/>
        <v>30509.5</v>
      </c>
      <c r="J19" s="33">
        <f t="shared" si="5"/>
        <v>240009.75</v>
      </c>
      <c r="K19" s="33">
        <f t="shared" si="5"/>
        <v>0</v>
      </c>
      <c r="L19" s="33">
        <f t="shared" si="5"/>
        <v>0</v>
      </c>
      <c r="M19" s="33">
        <f>+SUM(M20:M29)</f>
        <v>50041</v>
      </c>
      <c r="N19" s="33">
        <f t="shared" si="2"/>
        <v>365543.83999999997</v>
      </c>
      <c r="O19" s="33">
        <f t="shared" si="3"/>
        <v>365543.83999999997</v>
      </c>
      <c r="R19" s="43">
        <f>SUM(R8:R18)</f>
        <v>691652.52999999991</v>
      </c>
      <c r="S19" s="43">
        <f t="shared" ref="S19:X19" si="6">SUM(S8:S18)</f>
        <v>55267.75</v>
      </c>
      <c r="T19" s="43">
        <f t="shared" si="6"/>
        <v>42405</v>
      </c>
      <c r="U19" s="43">
        <f t="shared" si="6"/>
        <v>34557</v>
      </c>
      <c r="V19" s="43">
        <f t="shared" si="6"/>
        <v>120877.05</v>
      </c>
      <c r="W19" s="43">
        <f t="shared" si="6"/>
        <v>2382.81</v>
      </c>
      <c r="X19" s="43">
        <f t="shared" si="6"/>
        <v>947142.14</v>
      </c>
      <c r="Y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</row>
    <row r="20" spans="1:61" x14ac:dyDescent="0.2">
      <c r="A20" s="34" t="s">
        <v>127</v>
      </c>
      <c r="B20" s="33"/>
      <c r="C20" s="33">
        <f t="shared" si="1"/>
        <v>0</v>
      </c>
      <c r="D20" s="33"/>
      <c r="E20" s="33"/>
      <c r="F20" s="33"/>
      <c r="G20" s="33">
        <v>1188</v>
      </c>
      <c r="H20" s="33"/>
      <c r="I20" s="33"/>
      <c r="J20" s="33"/>
      <c r="K20" s="33"/>
      <c r="L20" s="33"/>
      <c r="M20" s="33"/>
      <c r="N20" s="33">
        <f t="shared" si="2"/>
        <v>1188</v>
      </c>
      <c r="O20" s="33">
        <f t="shared" si="3"/>
        <v>1188</v>
      </c>
      <c r="Y20" s="44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</row>
    <row r="21" spans="1:61" x14ac:dyDescent="0.2">
      <c r="A21" s="34" t="s">
        <v>128</v>
      </c>
      <c r="B21" s="33"/>
      <c r="C21" s="33">
        <f t="shared" si="1"/>
        <v>0</v>
      </c>
      <c r="D21" s="33"/>
      <c r="E21" s="33"/>
      <c r="F21" s="33"/>
      <c r="G21" s="33">
        <v>1782</v>
      </c>
      <c r="H21" s="33"/>
      <c r="I21" s="33"/>
      <c r="J21" s="33"/>
      <c r="K21" s="33"/>
      <c r="L21" s="33"/>
      <c r="M21" s="33"/>
      <c r="N21" s="33">
        <f t="shared" si="2"/>
        <v>1782</v>
      </c>
      <c r="O21" s="33">
        <f t="shared" si="3"/>
        <v>1782</v>
      </c>
      <c r="X21" s="33"/>
      <c r="Y21" s="44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</row>
    <row r="22" spans="1:61" ht="15" x14ac:dyDescent="0.25">
      <c r="A22" s="34" t="s">
        <v>129</v>
      </c>
      <c r="B22" s="33"/>
      <c r="C22" s="33">
        <f t="shared" si="1"/>
        <v>0</v>
      </c>
      <c r="D22" s="33"/>
      <c r="E22" s="33"/>
      <c r="F22" s="33"/>
      <c r="G22" s="33">
        <v>7916</v>
      </c>
      <c r="H22" s="33"/>
      <c r="I22" s="33"/>
      <c r="J22" s="33"/>
      <c r="K22" s="33"/>
      <c r="L22" s="33"/>
      <c r="M22" s="33"/>
      <c r="N22" s="33">
        <f t="shared" si="2"/>
        <v>7916</v>
      </c>
      <c r="O22" s="33">
        <f t="shared" si="3"/>
        <v>7916</v>
      </c>
      <c r="R22" s="45" t="s">
        <v>130</v>
      </c>
      <c r="S22" s="45" t="s">
        <v>131</v>
      </c>
      <c r="T22" s="45" t="s">
        <v>132</v>
      </c>
      <c r="U22" s="45" t="s">
        <v>133</v>
      </c>
      <c r="V22" s="45" t="s">
        <v>134</v>
      </c>
      <c r="W22" s="45" t="s">
        <v>135</v>
      </c>
      <c r="X22" s="35" t="s">
        <v>105</v>
      </c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</row>
    <row r="23" spans="1:61" ht="15" x14ac:dyDescent="0.25">
      <c r="A23" s="34" t="s">
        <v>136</v>
      </c>
      <c r="B23" s="33"/>
      <c r="C23" s="33">
        <f t="shared" si="1"/>
        <v>0</v>
      </c>
      <c r="D23" s="33"/>
      <c r="E23" s="33"/>
      <c r="F23" s="33"/>
      <c r="G23" s="33">
        <v>7365</v>
      </c>
      <c r="H23" s="33"/>
      <c r="I23" s="33"/>
      <c r="J23" s="33"/>
      <c r="K23" s="33"/>
      <c r="L23" s="33"/>
      <c r="M23" s="33"/>
      <c r="N23" s="33">
        <f t="shared" si="2"/>
        <v>7365</v>
      </c>
      <c r="O23" s="33">
        <f t="shared" si="3"/>
        <v>7365</v>
      </c>
      <c r="Q23" s="36">
        <v>44682</v>
      </c>
      <c r="R23" s="38">
        <f>$G$19</f>
        <v>18251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9">
        <f>SUM(R23:W23)</f>
        <v>18251</v>
      </c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E23" s="46"/>
      <c r="BF23" s="46"/>
      <c r="BG23" s="40"/>
      <c r="BH23" s="40"/>
      <c r="BI23" s="35"/>
    </row>
    <row r="24" spans="1:61" x14ac:dyDescent="0.2">
      <c r="A24" s="34" t="s">
        <v>137</v>
      </c>
      <c r="B24" s="33"/>
      <c r="C24" s="33">
        <f t="shared" si="1"/>
        <v>0</v>
      </c>
      <c r="D24" s="33"/>
      <c r="E24" s="33"/>
      <c r="F24" s="33"/>
      <c r="G24" s="33"/>
      <c r="H24" s="33">
        <v>26732.59</v>
      </c>
      <c r="I24" s="33"/>
      <c r="J24" s="33"/>
      <c r="K24" s="33"/>
      <c r="L24" s="33"/>
      <c r="M24" s="33"/>
      <c r="N24" s="33">
        <f t="shared" si="2"/>
        <v>26732.59</v>
      </c>
      <c r="O24" s="33">
        <f t="shared" si="3"/>
        <v>26732.59</v>
      </c>
      <c r="P24" t="s">
        <v>138</v>
      </c>
      <c r="Q24" s="36">
        <v>44713</v>
      </c>
      <c r="R24" s="40">
        <v>17404</v>
      </c>
      <c r="S24" s="40">
        <v>9328.59</v>
      </c>
      <c r="T24" s="40">
        <v>0</v>
      </c>
      <c r="U24" s="40">
        <v>0</v>
      </c>
      <c r="V24" s="40">
        <v>0</v>
      </c>
      <c r="W24" s="40">
        <v>0</v>
      </c>
      <c r="X24" s="39">
        <f t="shared" ref="X24:X29" si="7">SUM(R24:W24)</f>
        <v>26732.59</v>
      </c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D24" s="36"/>
      <c r="BE24" s="40"/>
      <c r="BF24" s="40"/>
      <c r="BG24" s="40"/>
      <c r="BH24" s="40"/>
      <c r="BI24" s="39"/>
    </row>
    <row r="25" spans="1:61" x14ac:dyDescent="0.2">
      <c r="A25" s="34" t="s">
        <v>139</v>
      </c>
      <c r="B25" s="33"/>
      <c r="C25" s="33">
        <f t="shared" si="1"/>
        <v>0</v>
      </c>
      <c r="D25" s="33"/>
      <c r="E25" s="33"/>
      <c r="F25" s="33"/>
      <c r="G25" s="33"/>
      <c r="H25" s="33"/>
      <c r="I25" s="33">
        <v>30509.5</v>
      </c>
      <c r="J25" s="33"/>
      <c r="K25" s="33"/>
      <c r="L25" s="33"/>
      <c r="M25" s="33"/>
      <c r="N25" s="33">
        <f t="shared" si="2"/>
        <v>30509.5</v>
      </c>
      <c r="O25" s="33">
        <f t="shared" si="3"/>
        <v>30509.5</v>
      </c>
      <c r="P25" t="s">
        <v>140</v>
      </c>
      <c r="Q25" s="36">
        <v>44743</v>
      </c>
      <c r="R25" s="40">
        <v>30252</v>
      </c>
      <c r="S25" s="38">
        <v>257.5</v>
      </c>
      <c r="T25" s="38">
        <v>0</v>
      </c>
      <c r="U25" s="38">
        <v>0</v>
      </c>
      <c r="V25" s="38">
        <v>0</v>
      </c>
      <c r="W25" s="38">
        <v>0</v>
      </c>
      <c r="X25" s="39">
        <f t="shared" si="7"/>
        <v>30509.5</v>
      </c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D25" s="36"/>
      <c r="BE25" s="40"/>
      <c r="BF25" s="40"/>
      <c r="BI25" s="39"/>
    </row>
    <row r="26" spans="1:61" x14ac:dyDescent="0.2">
      <c r="A26" s="34" t="s">
        <v>141</v>
      </c>
      <c r="B26" s="33"/>
      <c r="C26" s="33">
        <f t="shared" si="1"/>
        <v>0</v>
      </c>
      <c r="D26" s="33"/>
      <c r="E26" s="33"/>
      <c r="F26" s="33"/>
      <c r="G26" s="33"/>
      <c r="H26" s="33"/>
      <c r="I26" s="33"/>
      <c r="J26" s="33">
        <v>95216.5</v>
      </c>
      <c r="K26" s="33"/>
      <c r="L26" s="33"/>
      <c r="M26" s="33"/>
      <c r="N26" s="33">
        <f t="shared" si="2"/>
        <v>95216.5</v>
      </c>
      <c r="O26" s="33">
        <f t="shared" si="3"/>
        <v>95216.5</v>
      </c>
      <c r="P26" t="s">
        <v>142</v>
      </c>
      <c r="Q26" s="36">
        <v>44774</v>
      </c>
      <c r="R26" s="33">
        <f>86179-1630.5</f>
        <v>84548.5</v>
      </c>
      <c r="S26" s="33">
        <f>2250-257.5</f>
        <v>1992.5</v>
      </c>
      <c r="T26" s="33">
        <v>3675</v>
      </c>
      <c r="U26" s="33">
        <v>3370</v>
      </c>
      <c r="V26" s="38">
        <v>0</v>
      </c>
      <c r="W26" s="38">
        <v>0</v>
      </c>
      <c r="X26" s="39">
        <f t="shared" si="7"/>
        <v>93586</v>
      </c>
      <c r="Y26" s="44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</row>
    <row r="27" spans="1:61" x14ac:dyDescent="0.2">
      <c r="A27" s="34" t="s">
        <v>143</v>
      </c>
      <c r="B27" s="33"/>
      <c r="C27" s="33">
        <f t="shared" si="1"/>
        <v>0</v>
      </c>
      <c r="D27" s="33"/>
      <c r="E27" s="33"/>
      <c r="F27" s="33"/>
      <c r="G27" s="33"/>
      <c r="H27" s="33"/>
      <c r="I27" s="33"/>
      <c r="J27" s="33">
        <v>144793.25</v>
      </c>
      <c r="K27" s="33"/>
      <c r="L27" s="33"/>
      <c r="M27" s="33"/>
      <c r="N27" s="33">
        <f t="shared" si="2"/>
        <v>144793.25</v>
      </c>
      <c r="O27" s="33">
        <f t="shared" si="3"/>
        <v>144793.25</v>
      </c>
      <c r="P27" t="s">
        <v>144</v>
      </c>
      <c r="Q27" s="36">
        <v>44774</v>
      </c>
      <c r="R27" s="53">
        <v>102731</v>
      </c>
      <c r="S27" s="53">
        <v>16836</v>
      </c>
      <c r="T27" s="53">
        <v>0</v>
      </c>
      <c r="U27" s="62">
        <v>19200</v>
      </c>
      <c r="V27" s="48">
        <v>6026.25</v>
      </c>
      <c r="W27" s="38">
        <v>0</v>
      </c>
      <c r="X27" s="39">
        <f t="shared" si="7"/>
        <v>144793.25</v>
      </c>
      <c r="Y27" s="44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</row>
    <row r="28" spans="1:61" x14ac:dyDescent="0.2">
      <c r="A28" s="42" t="s">
        <v>145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>
        <v>20838</v>
      </c>
      <c r="N28" s="33">
        <f t="shared" si="2"/>
        <v>20838</v>
      </c>
      <c r="O28" s="33">
        <f t="shared" si="3"/>
        <v>20838</v>
      </c>
      <c r="P28" t="s">
        <v>146</v>
      </c>
      <c r="Q28" s="36">
        <v>44866</v>
      </c>
      <c r="R28" s="33">
        <v>7087</v>
      </c>
      <c r="S28" s="33">
        <v>4266</v>
      </c>
      <c r="T28" s="53">
        <v>0</v>
      </c>
      <c r="U28" s="63">
        <f>16050-19200</f>
        <v>-3150</v>
      </c>
      <c r="V28" s="48">
        <v>7228.75</v>
      </c>
      <c r="W28" s="48">
        <v>5406.25</v>
      </c>
      <c r="X28" s="39">
        <f t="shared" si="7"/>
        <v>20838</v>
      </c>
      <c r="Y28" s="44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</row>
    <row r="29" spans="1:61" x14ac:dyDescent="0.2">
      <c r="A29" s="42" t="s">
        <v>147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>
        <v>29203</v>
      </c>
      <c r="N29" s="33">
        <f t="shared" si="2"/>
        <v>29203</v>
      </c>
      <c r="O29" s="33">
        <f t="shared" si="3"/>
        <v>29203</v>
      </c>
      <c r="P29" t="s">
        <v>148</v>
      </c>
      <c r="Q29" s="36">
        <v>44866</v>
      </c>
      <c r="R29" s="33">
        <f>+M29-SUM(S29:V29)</f>
        <v>12138</v>
      </c>
      <c r="S29" s="33">
        <v>720</v>
      </c>
      <c r="T29" s="53">
        <v>0</v>
      </c>
      <c r="U29" s="33"/>
      <c r="V29" s="48">
        <v>16345</v>
      </c>
      <c r="W29" s="38">
        <v>0</v>
      </c>
      <c r="X29" s="39">
        <f t="shared" si="7"/>
        <v>29203</v>
      </c>
      <c r="Y29" s="44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</row>
    <row r="30" spans="1:61" x14ac:dyDescent="0.2">
      <c r="A30" s="32" t="s">
        <v>149</v>
      </c>
      <c r="B30" s="33">
        <f>+SUM(B31)</f>
        <v>0</v>
      </c>
      <c r="C30" s="33">
        <f>+SUM(C31)</f>
        <v>0</v>
      </c>
      <c r="D30" s="33">
        <f>+SUM(D31)</f>
        <v>0</v>
      </c>
      <c r="E30" s="33">
        <f t="shared" ref="E30:M30" si="8">+SUM(E31)</f>
        <v>0</v>
      </c>
      <c r="F30" s="33">
        <f t="shared" si="8"/>
        <v>0</v>
      </c>
      <c r="G30" s="33">
        <f t="shared" si="8"/>
        <v>0</v>
      </c>
      <c r="H30" s="33">
        <f t="shared" si="8"/>
        <v>0</v>
      </c>
      <c r="I30" s="33">
        <f t="shared" si="8"/>
        <v>0</v>
      </c>
      <c r="J30" s="33">
        <f t="shared" si="8"/>
        <v>6496.26</v>
      </c>
      <c r="K30" s="33">
        <f t="shared" si="8"/>
        <v>0</v>
      </c>
      <c r="L30" s="33">
        <f t="shared" si="8"/>
        <v>0</v>
      </c>
      <c r="M30" s="33">
        <f t="shared" si="8"/>
        <v>0</v>
      </c>
      <c r="N30" s="33">
        <f t="shared" si="2"/>
        <v>6496.26</v>
      </c>
      <c r="O30" s="33">
        <f t="shared" si="3"/>
        <v>6496.26</v>
      </c>
      <c r="R30" s="43">
        <f t="shared" ref="R30:V30" si="9">SUM(R23:R29)</f>
        <v>272411.5</v>
      </c>
      <c r="S30" s="43">
        <f t="shared" si="9"/>
        <v>33400.589999999997</v>
      </c>
      <c r="T30" s="43">
        <f t="shared" si="9"/>
        <v>3675</v>
      </c>
      <c r="U30" s="43">
        <f t="shared" si="9"/>
        <v>19420</v>
      </c>
      <c r="V30" s="43">
        <f t="shared" si="9"/>
        <v>29600</v>
      </c>
      <c r="W30" s="43">
        <f t="shared" ref="W30" si="10">SUM(W23:W29)</f>
        <v>5406.25</v>
      </c>
      <c r="X30" s="43">
        <f>SUM(X23:X29)</f>
        <v>363913.33999999997</v>
      </c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</row>
    <row r="31" spans="1:61" x14ac:dyDescent="0.2">
      <c r="A31" s="34" t="s">
        <v>150</v>
      </c>
      <c r="B31" s="33"/>
      <c r="C31" s="33">
        <f t="shared" si="1"/>
        <v>0</v>
      </c>
      <c r="D31" s="33"/>
      <c r="E31" s="33"/>
      <c r="F31" s="33"/>
      <c r="G31" s="33"/>
      <c r="H31" s="33"/>
      <c r="I31" s="33"/>
      <c r="J31" s="33">
        <v>6496.26</v>
      </c>
      <c r="K31" s="33"/>
      <c r="L31" s="33"/>
      <c r="M31" s="33"/>
      <c r="N31" s="33">
        <f t="shared" si="2"/>
        <v>6496.26</v>
      </c>
      <c r="O31" s="33">
        <f t="shared" si="3"/>
        <v>6496.26</v>
      </c>
      <c r="T31" s="33"/>
      <c r="U31" s="33"/>
      <c r="V31" s="33"/>
      <c r="X31" s="47">
        <f>$O$19-X30</f>
        <v>1630.5</v>
      </c>
      <c r="Y31" s="41" t="s">
        <v>151</v>
      </c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</row>
    <row r="32" spans="1:61" x14ac:dyDescent="0.2">
      <c r="A32" s="32" t="s">
        <v>152</v>
      </c>
      <c r="B32" s="33">
        <f>+SUM(B33:B37)</f>
        <v>0</v>
      </c>
      <c r="C32" s="33">
        <f>+SUM(C33:C37)</f>
        <v>0</v>
      </c>
      <c r="D32" s="33">
        <f>+SUM(D33:D37)</f>
        <v>0</v>
      </c>
      <c r="E32" s="33">
        <f t="shared" ref="E32:L32" si="11">+SUM(E33:E37)</f>
        <v>1683</v>
      </c>
      <c r="F32" s="33">
        <f t="shared" si="11"/>
        <v>1617</v>
      </c>
      <c r="G32" s="33">
        <f t="shared" si="11"/>
        <v>2673</v>
      </c>
      <c r="H32" s="33">
        <f t="shared" si="11"/>
        <v>2706</v>
      </c>
      <c r="I32" s="33">
        <f t="shared" si="11"/>
        <v>2145</v>
      </c>
      <c r="J32" s="33">
        <f t="shared" si="11"/>
        <v>0</v>
      </c>
      <c r="K32" s="33">
        <f t="shared" si="11"/>
        <v>0</v>
      </c>
      <c r="L32" s="33">
        <f t="shared" si="11"/>
        <v>0</v>
      </c>
      <c r="M32" s="33">
        <f>+SUM(M33:M38)</f>
        <v>528</v>
      </c>
      <c r="N32" s="33">
        <f t="shared" si="2"/>
        <v>11352</v>
      </c>
      <c r="O32" s="33">
        <f t="shared" si="3"/>
        <v>11352</v>
      </c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</row>
    <row r="33" spans="1:54" x14ac:dyDescent="0.2">
      <c r="A33" s="34" t="s">
        <v>153</v>
      </c>
      <c r="B33" s="33"/>
      <c r="C33" s="33">
        <f t="shared" si="1"/>
        <v>0</v>
      </c>
      <c r="D33" s="33"/>
      <c r="E33" s="33">
        <v>1683</v>
      </c>
      <c r="F33" s="33"/>
      <c r="G33" s="33"/>
      <c r="H33" s="33"/>
      <c r="I33" s="33"/>
      <c r="J33" s="33"/>
      <c r="K33" s="33"/>
      <c r="L33" s="33"/>
      <c r="M33" s="33"/>
      <c r="N33" s="33">
        <f t="shared" si="2"/>
        <v>1683</v>
      </c>
      <c r="O33" s="33">
        <f t="shared" si="3"/>
        <v>1683</v>
      </c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</row>
    <row r="34" spans="1:54" x14ac:dyDescent="0.2">
      <c r="A34" s="34" t="s">
        <v>154</v>
      </c>
      <c r="B34" s="33"/>
      <c r="C34" s="33">
        <f t="shared" si="1"/>
        <v>0</v>
      </c>
      <c r="D34" s="33"/>
      <c r="E34" s="33"/>
      <c r="F34" s="33">
        <v>1617</v>
      </c>
      <c r="G34" s="33"/>
      <c r="H34" s="33"/>
      <c r="I34" s="33"/>
      <c r="J34" s="33"/>
      <c r="K34" s="33"/>
      <c r="L34" s="33"/>
      <c r="M34" s="33"/>
      <c r="N34" s="33">
        <f t="shared" si="2"/>
        <v>1617</v>
      </c>
      <c r="O34" s="33">
        <f t="shared" si="3"/>
        <v>1617</v>
      </c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</row>
    <row r="35" spans="1:54" x14ac:dyDescent="0.2">
      <c r="A35" s="34" t="s">
        <v>155</v>
      </c>
      <c r="B35" s="33"/>
      <c r="C35" s="33">
        <f t="shared" si="1"/>
        <v>0</v>
      </c>
      <c r="D35" s="33"/>
      <c r="E35" s="33"/>
      <c r="F35" s="33"/>
      <c r="G35" s="33">
        <v>2673</v>
      </c>
      <c r="H35" s="33"/>
      <c r="I35" s="33"/>
      <c r="J35" s="33"/>
      <c r="K35" s="33"/>
      <c r="L35" s="33"/>
      <c r="M35" s="33"/>
      <c r="N35" s="33">
        <f t="shared" si="2"/>
        <v>2673</v>
      </c>
      <c r="O35" s="33">
        <f t="shared" si="3"/>
        <v>2673</v>
      </c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</row>
    <row r="36" spans="1:54" x14ac:dyDescent="0.2">
      <c r="A36" s="34" t="s">
        <v>156</v>
      </c>
      <c r="B36" s="33"/>
      <c r="C36" s="33">
        <f t="shared" si="1"/>
        <v>0</v>
      </c>
      <c r="D36" s="33"/>
      <c r="E36" s="33"/>
      <c r="F36" s="33"/>
      <c r="G36" s="33"/>
      <c r="H36" s="33">
        <v>2706</v>
      </c>
      <c r="I36" s="33"/>
      <c r="J36" s="33"/>
      <c r="K36" s="33"/>
      <c r="L36" s="33"/>
      <c r="M36" s="33"/>
      <c r="N36" s="33">
        <f t="shared" si="2"/>
        <v>2706</v>
      </c>
      <c r="O36" s="33">
        <f t="shared" si="3"/>
        <v>2706</v>
      </c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</row>
    <row r="37" spans="1:54" x14ac:dyDescent="0.2">
      <c r="A37" s="34" t="s">
        <v>157</v>
      </c>
      <c r="B37" s="33"/>
      <c r="C37" s="33">
        <f t="shared" si="1"/>
        <v>0</v>
      </c>
      <c r="D37" s="33"/>
      <c r="E37" s="33"/>
      <c r="F37" s="33"/>
      <c r="G37" s="33"/>
      <c r="H37" s="33"/>
      <c r="I37" s="33">
        <v>2145</v>
      </c>
      <c r="J37" s="33"/>
      <c r="K37" s="33"/>
      <c r="L37" s="33"/>
      <c r="M37" s="33"/>
      <c r="N37" s="33">
        <f t="shared" si="2"/>
        <v>2145</v>
      </c>
      <c r="O37" s="33">
        <f t="shared" si="3"/>
        <v>2145</v>
      </c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</row>
    <row r="38" spans="1:54" x14ac:dyDescent="0.2">
      <c r="A38" s="42" t="s">
        <v>158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>
        <v>528</v>
      </c>
      <c r="N38" s="33">
        <f t="shared" si="2"/>
        <v>528</v>
      </c>
      <c r="O38" s="33">
        <f t="shared" si="3"/>
        <v>528</v>
      </c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</row>
    <row r="39" spans="1:54" x14ac:dyDescent="0.2">
      <c r="A39" s="32" t="s">
        <v>53</v>
      </c>
      <c r="B39" s="33">
        <f>+SUM(B40:B46)</f>
        <v>0</v>
      </c>
      <c r="C39" s="33">
        <f t="shared" si="1"/>
        <v>0</v>
      </c>
      <c r="D39" s="33">
        <f>+SUM(D40:D46)</f>
        <v>0</v>
      </c>
      <c r="E39" s="33">
        <f t="shared" ref="E39:L39" si="12">+SUM(E40:E46)</f>
        <v>0</v>
      </c>
      <c r="F39" s="33">
        <f t="shared" si="12"/>
        <v>15600</v>
      </c>
      <c r="G39" s="33">
        <f t="shared" si="12"/>
        <v>9555</v>
      </c>
      <c r="H39" s="33">
        <f t="shared" si="12"/>
        <v>20475</v>
      </c>
      <c r="I39" s="33">
        <f t="shared" si="12"/>
        <v>0</v>
      </c>
      <c r="J39" s="33">
        <f t="shared" si="12"/>
        <v>10335</v>
      </c>
      <c r="K39" s="33">
        <f t="shared" si="12"/>
        <v>0</v>
      </c>
      <c r="L39" s="33">
        <f t="shared" si="12"/>
        <v>0</v>
      </c>
      <c r="M39" s="33">
        <f>+SUM(M40:M47)</f>
        <v>9555</v>
      </c>
      <c r="N39" s="33">
        <f t="shared" si="2"/>
        <v>65520</v>
      </c>
      <c r="O39" s="33">
        <f t="shared" si="3"/>
        <v>65520</v>
      </c>
      <c r="Q39" s="30" t="s">
        <v>159</v>
      </c>
      <c r="T39" s="33"/>
      <c r="U39" s="33"/>
      <c r="V39" s="33"/>
      <c r="W39" s="33">
        <f>SUM(X30:X31)</f>
        <v>365543.83999999997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</row>
    <row r="40" spans="1:54" x14ac:dyDescent="0.2">
      <c r="A40" s="34" t="s">
        <v>160</v>
      </c>
      <c r="B40" s="33"/>
      <c r="C40" s="33">
        <f t="shared" si="1"/>
        <v>0</v>
      </c>
      <c r="D40" s="33"/>
      <c r="E40" s="33"/>
      <c r="F40" s="33">
        <v>7995</v>
      </c>
      <c r="G40" s="33"/>
      <c r="H40" s="33"/>
      <c r="I40" s="33"/>
      <c r="J40" s="33"/>
      <c r="K40" s="33"/>
      <c r="L40" s="33"/>
      <c r="M40" s="33"/>
      <c r="N40" s="33">
        <f t="shared" si="2"/>
        <v>7995</v>
      </c>
      <c r="O40" s="33">
        <f t="shared" si="3"/>
        <v>7995</v>
      </c>
      <c r="Q40" s="49" t="s">
        <v>161</v>
      </c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</row>
    <row r="41" spans="1:54" x14ac:dyDescent="0.2">
      <c r="A41" s="34" t="s">
        <v>162</v>
      </c>
      <c r="B41" s="33"/>
      <c r="C41" s="33">
        <f t="shared" si="1"/>
        <v>0</v>
      </c>
      <c r="D41" s="33"/>
      <c r="E41" s="33"/>
      <c r="F41" s="33">
        <v>7605</v>
      </c>
      <c r="G41" s="33"/>
      <c r="H41" s="33"/>
      <c r="I41" s="33"/>
      <c r="J41" s="33"/>
      <c r="K41" s="33"/>
      <c r="L41" s="33"/>
      <c r="M41" s="33"/>
      <c r="N41" s="33">
        <f t="shared" si="2"/>
        <v>7605</v>
      </c>
      <c r="O41" s="33">
        <f t="shared" si="3"/>
        <v>7605</v>
      </c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</row>
    <row r="42" spans="1:54" x14ac:dyDescent="0.2">
      <c r="A42" s="34" t="s">
        <v>163</v>
      </c>
      <c r="B42" s="33"/>
      <c r="C42" s="33">
        <f t="shared" si="1"/>
        <v>0</v>
      </c>
      <c r="D42" s="33"/>
      <c r="E42" s="33"/>
      <c r="F42" s="33"/>
      <c r="G42" s="33">
        <v>9555</v>
      </c>
      <c r="H42" s="33"/>
      <c r="I42" s="33"/>
      <c r="J42" s="33"/>
      <c r="K42" s="33"/>
      <c r="L42" s="33"/>
      <c r="M42" s="33"/>
      <c r="N42" s="33">
        <f t="shared" si="2"/>
        <v>9555</v>
      </c>
      <c r="O42" s="33">
        <f t="shared" si="3"/>
        <v>9555</v>
      </c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</row>
    <row r="43" spans="1:54" x14ac:dyDescent="0.2">
      <c r="A43" s="34" t="s">
        <v>164</v>
      </c>
      <c r="B43" s="33"/>
      <c r="C43" s="33">
        <f t="shared" si="1"/>
        <v>0</v>
      </c>
      <c r="D43" s="33"/>
      <c r="E43" s="33"/>
      <c r="F43" s="33"/>
      <c r="G43" s="33"/>
      <c r="H43" s="33">
        <v>10335</v>
      </c>
      <c r="I43" s="33"/>
      <c r="J43" s="33"/>
      <c r="K43" s="33"/>
      <c r="L43" s="33"/>
      <c r="M43" s="33"/>
      <c r="N43" s="33">
        <f t="shared" si="2"/>
        <v>10335</v>
      </c>
      <c r="O43" s="33">
        <f t="shared" si="3"/>
        <v>10335</v>
      </c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</row>
    <row r="44" spans="1:54" x14ac:dyDescent="0.2">
      <c r="A44" s="34" t="s">
        <v>165</v>
      </c>
      <c r="B44" s="33"/>
      <c r="C44" s="33">
        <f t="shared" si="1"/>
        <v>0</v>
      </c>
      <c r="D44" s="33"/>
      <c r="E44" s="33"/>
      <c r="F44" s="33"/>
      <c r="G44" s="33"/>
      <c r="H44" s="33">
        <v>10140</v>
      </c>
      <c r="I44" s="33"/>
      <c r="J44" s="33"/>
      <c r="K44" s="33"/>
      <c r="L44" s="33"/>
      <c r="M44" s="33"/>
      <c r="N44" s="33">
        <f t="shared" si="2"/>
        <v>10140</v>
      </c>
      <c r="O44" s="33">
        <f t="shared" si="3"/>
        <v>10140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</row>
    <row r="45" spans="1:54" x14ac:dyDescent="0.2">
      <c r="A45" s="34" t="s">
        <v>166</v>
      </c>
      <c r="B45" s="33"/>
      <c r="C45" s="33">
        <f t="shared" si="1"/>
        <v>0</v>
      </c>
      <c r="D45" s="33"/>
      <c r="E45" s="33"/>
      <c r="F45" s="33"/>
      <c r="G45" s="33"/>
      <c r="H45" s="33"/>
      <c r="I45" s="33"/>
      <c r="J45" s="33">
        <v>6825</v>
      </c>
      <c r="K45" s="33"/>
      <c r="L45" s="33"/>
      <c r="M45" s="33"/>
      <c r="N45" s="33">
        <f t="shared" si="2"/>
        <v>6825</v>
      </c>
      <c r="O45" s="33">
        <f t="shared" si="3"/>
        <v>6825</v>
      </c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</row>
    <row r="46" spans="1:54" x14ac:dyDescent="0.2">
      <c r="A46" s="34" t="s">
        <v>167</v>
      </c>
      <c r="B46" s="33"/>
      <c r="C46" s="33">
        <f t="shared" si="1"/>
        <v>0</v>
      </c>
      <c r="D46" s="33"/>
      <c r="E46" s="33"/>
      <c r="F46" s="33"/>
      <c r="G46" s="33"/>
      <c r="H46" s="33"/>
      <c r="I46" s="33"/>
      <c r="J46" s="33">
        <v>3510</v>
      </c>
      <c r="K46" s="33"/>
      <c r="L46" s="33"/>
      <c r="M46" s="33"/>
      <c r="N46" s="33">
        <f t="shared" si="2"/>
        <v>3510</v>
      </c>
      <c r="O46" s="33">
        <f t="shared" si="3"/>
        <v>3510</v>
      </c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</row>
    <row r="47" spans="1:54" x14ac:dyDescent="0.2">
      <c r="A47" s="34" t="s">
        <v>168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>
        <v>9555</v>
      </c>
      <c r="N47" s="33">
        <f t="shared" si="2"/>
        <v>9555</v>
      </c>
      <c r="O47" s="33">
        <f t="shared" si="3"/>
        <v>9555</v>
      </c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</row>
    <row r="48" spans="1:54" x14ac:dyDescent="0.2">
      <c r="A48" s="32" t="s">
        <v>54</v>
      </c>
      <c r="B48" s="33">
        <f>+SUM(B49)</f>
        <v>0</v>
      </c>
      <c r="C48" s="33">
        <f t="shared" si="1"/>
        <v>0</v>
      </c>
      <c r="D48" s="33">
        <f>+SUM(D49)</f>
        <v>0</v>
      </c>
      <c r="E48" s="33">
        <f t="shared" ref="E48:M48" si="13">+SUM(E49)</f>
        <v>0</v>
      </c>
      <c r="F48" s="33">
        <f t="shared" si="13"/>
        <v>0</v>
      </c>
      <c r="G48" s="33">
        <f t="shared" si="13"/>
        <v>0</v>
      </c>
      <c r="H48" s="33">
        <f t="shared" si="13"/>
        <v>0</v>
      </c>
      <c r="I48" s="33">
        <f t="shared" si="13"/>
        <v>113358.25</v>
      </c>
      <c r="J48" s="33">
        <f t="shared" si="13"/>
        <v>0</v>
      </c>
      <c r="K48" s="33">
        <f t="shared" si="13"/>
        <v>0</v>
      </c>
      <c r="L48" s="33">
        <f t="shared" si="13"/>
        <v>0</v>
      </c>
      <c r="M48" s="33">
        <f t="shared" si="13"/>
        <v>0</v>
      </c>
      <c r="N48" s="33">
        <f t="shared" si="2"/>
        <v>113358.25</v>
      </c>
      <c r="O48" s="33">
        <f t="shared" si="3"/>
        <v>113358.25</v>
      </c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</row>
    <row r="49" spans="1:54" x14ac:dyDescent="0.2">
      <c r="A49" s="34" t="s">
        <v>169</v>
      </c>
      <c r="B49" s="33"/>
      <c r="C49" s="33">
        <f t="shared" si="1"/>
        <v>0</v>
      </c>
      <c r="D49" s="33"/>
      <c r="E49" s="33"/>
      <c r="F49" s="33"/>
      <c r="G49" s="33"/>
      <c r="H49" s="33"/>
      <c r="I49" s="33">
        <v>113358.25</v>
      </c>
      <c r="J49" s="33"/>
      <c r="K49" s="33"/>
      <c r="L49" s="33"/>
      <c r="M49" s="33"/>
      <c r="N49" s="33">
        <f t="shared" si="2"/>
        <v>113358.25</v>
      </c>
      <c r="O49" s="33">
        <f t="shared" si="3"/>
        <v>113358.25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</row>
    <row r="50" spans="1:54" x14ac:dyDescent="0.2">
      <c r="A50" s="32" t="s">
        <v>60</v>
      </c>
      <c r="B50" s="33">
        <f>+SUM(B51)</f>
        <v>0</v>
      </c>
      <c r="C50" s="33">
        <f t="shared" si="1"/>
        <v>0</v>
      </c>
      <c r="D50" s="33">
        <f>+SUM(D51)</f>
        <v>0</v>
      </c>
      <c r="E50" s="33">
        <f t="shared" ref="E50:M50" si="14">+SUM(E51)</f>
        <v>0</v>
      </c>
      <c r="F50" s="33">
        <f t="shared" si="14"/>
        <v>0</v>
      </c>
      <c r="G50" s="33">
        <f t="shared" si="14"/>
        <v>0</v>
      </c>
      <c r="H50" s="33">
        <f t="shared" si="14"/>
        <v>0</v>
      </c>
      <c r="I50" s="33">
        <f t="shared" si="14"/>
        <v>1500</v>
      </c>
      <c r="J50" s="33">
        <f t="shared" si="14"/>
        <v>0</v>
      </c>
      <c r="K50" s="33">
        <f t="shared" si="14"/>
        <v>0</v>
      </c>
      <c r="L50" s="33">
        <f t="shared" si="14"/>
        <v>0</v>
      </c>
      <c r="M50" s="33">
        <f t="shared" si="14"/>
        <v>0</v>
      </c>
      <c r="N50" s="33">
        <f t="shared" si="2"/>
        <v>1500</v>
      </c>
      <c r="O50" s="33">
        <f t="shared" si="3"/>
        <v>1500</v>
      </c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</row>
    <row r="51" spans="1:54" x14ac:dyDescent="0.2">
      <c r="A51" s="34" t="s">
        <v>170</v>
      </c>
      <c r="B51" s="33"/>
      <c r="C51" s="33">
        <f t="shared" si="1"/>
        <v>0</v>
      </c>
      <c r="D51" s="33"/>
      <c r="E51" s="33"/>
      <c r="F51" s="33"/>
      <c r="G51" s="33"/>
      <c r="H51" s="33"/>
      <c r="I51" s="33">
        <v>1500</v>
      </c>
      <c r="J51" s="33"/>
      <c r="K51" s="33"/>
      <c r="L51" s="33"/>
      <c r="M51" s="33"/>
      <c r="N51" s="33">
        <f t="shared" si="2"/>
        <v>1500</v>
      </c>
      <c r="O51" s="33">
        <f t="shared" si="3"/>
        <v>1500</v>
      </c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</row>
    <row r="52" spans="1:54" x14ac:dyDescent="0.2">
      <c r="A52" s="32" t="s">
        <v>33</v>
      </c>
      <c r="B52" s="33">
        <f>+SUM(B53:B57)</f>
        <v>0</v>
      </c>
      <c r="C52" s="33">
        <f t="shared" si="1"/>
        <v>0</v>
      </c>
      <c r="D52" s="33">
        <f>+SUM(D53:D57)</f>
        <v>0</v>
      </c>
      <c r="E52" s="33">
        <f t="shared" ref="E52:L52" si="15">+SUM(E53:E57)</f>
        <v>0</v>
      </c>
      <c r="F52" s="33">
        <f t="shared" si="15"/>
        <v>152.5</v>
      </c>
      <c r="G52" s="33">
        <f t="shared" si="15"/>
        <v>0</v>
      </c>
      <c r="H52" s="33">
        <f t="shared" si="15"/>
        <v>9912.5</v>
      </c>
      <c r="I52" s="33">
        <f t="shared" si="15"/>
        <v>2135</v>
      </c>
      <c r="J52" s="33">
        <f t="shared" si="15"/>
        <v>0</v>
      </c>
      <c r="K52" s="33">
        <f t="shared" si="15"/>
        <v>61</v>
      </c>
      <c r="L52" s="33">
        <f t="shared" si="15"/>
        <v>0</v>
      </c>
      <c r="M52" s="33">
        <f>+SUM(M53:M57)</f>
        <v>610</v>
      </c>
      <c r="N52" s="33">
        <f t="shared" si="2"/>
        <v>12871</v>
      </c>
      <c r="O52" s="33">
        <f t="shared" si="3"/>
        <v>12871</v>
      </c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</row>
    <row r="53" spans="1:54" x14ac:dyDescent="0.2">
      <c r="A53" s="34" t="s">
        <v>171</v>
      </c>
      <c r="B53" s="33"/>
      <c r="C53" s="33">
        <f t="shared" si="1"/>
        <v>0</v>
      </c>
      <c r="D53" s="33"/>
      <c r="E53" s="33"/>
      <c r="F53" s="33">
        <v>152.5</v>
      </c>
      <c r="G53" s="33"/>
      <c r="H53" s="33"/>
      <c r="I53" s="33"/>
      <c r="J53" s="33"/>
      <c r="K53" s="33"/>
      <c r="L53" s="33"/>
      <c r="M53" s="33"/>
      <c r="N53" s="33">
        <f t="shared" si="2"/>
        <v>152.5</v>
      </c>
      <c r="O53" s="33">
        <f t="shared" si="3"/>
        <v>152.5</v>
      </c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</row>
    <row r="54" spans="1:54" x14ac:dyDescent="0.2">
      <c r="A54" s="34" t="s">
        <v>172</v>
      </c>
      <c r="B54" s="33"/>
      <c r="C54" s="33">
        <f t="shared" si="1"/>
        <v>0</v>
      </c>
      <c r="D54" s="33"/>
      <c r="E54" s="33"/>
      <c r="F54" s="33"/>
      <c r="G54" s="33"/>
      <c r="H54" s="33">
        <v>1952</v>
      </c>
      <c r="I54" s="33"/>
      <c r="J54" s="33"/>
      <c r="K54" s="33"/>
      <c r="L54" s="33"/>
      <c r="M54" s="33"/>
      <c r="N54" s="33">
        <f t="shared" si="2"/>
        <v>1952</v>
      </c>
      <c r="O54" s="33">
        <f t="shared" si="3"/>
        <v>1952</v>
      </c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</row>
    <row r="55" spans="1:54" x14ac:dyDescent="0.2">
      <c r="A55" s="34" t="s">
        <v>173</v>
      </c>
      <c r="B55" s="33"/>
      <c r="C55" s="33">
        <f t="shared" si="1"/>
        <v>0</v>
      </c>
      <c r="D55" s="33"/>
      <c r="E55" s="33"/>
      <c r="F55" s="33"/>
      <c r="G55" s="33"/>
      <c r="H55" s="33">
        <v>7960.5</v>
      </c>
      <c r="I55" s="33"/>
      <c r="J55" s="33"/>
      <c r="K55" s="33"/>
      <c r="L55" s="33"/>
      <c r="M55" s="33"/>
      <c r="N55" s="33">
        <f t="shared" si="2"/>
        <v>7960.5</v>
      </c>
      <c r="O55" s="33">
        <f t="shared" si="3"/>
        <v>7960.5</v>
      </c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</row>
    <row r="56" spans="1:54" x14ac:dyDescent="0.2">
      <c r="A56" s="34" t="s">
        <v>174</v>
      </c>
      <c r="B56" s="33"/>
      <c r="C56" s="33">
        <f t="shared" si="1"/>
        <v>0</v>
      </c>
      <c r="D56" s="33"/>
      <c r="E56" s="33"/>
      <c r="F56" s="33"/>
      <c r="G56" s="33"/>
      <c r="H56" s="33"/>
      <c r="I56" s="33">
        <v>2135</v>
      </c>
      <c r="J56" s="33"/>
      <c r="K56" s="33"/>
      <c r="L56" s="33"/>
      <c r="M56" s="33"/>
      <c r="N56" s="33">
        <f t="shared" si="2"/>
        <v>2135</v>
      </c>
      <c r="O56" s="33">
        <f t="shared" si="3"/>
        <v>2135</v>
      </c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</row>
    <row r="57" spans="1:54" x14ac:dyDescent="0.2">
      <c r="A57" s="34" t="s">
        <v>175</v>
      </c>
      <c r="B57" s="33"/>
      <c r="C57" s="33">
        <f t="shared" si="1"/>
        <v>0</v>
      </c>
      <c r="D57" s="33"/>
      <c r="E57" s="33"/>
      <c r="F57" s="33"/>
      <c r="G57" s="33"/>
      <c r="H57" s="33"/>
      <c r="I57" s="33"/>
      <c r="J57" s="33"/>
      <c r="K57" s="33">
        <v>61</v>
      </c>
      <c r="M57" s="33">
        <v>610</v>
      </c>
      <c r="N57" s="33">
        <f t="shared" si="2"/>
        <v>671</v>
      </c>
      <c r="O57" s="33">
        <f t="shared" si="3"/>
        <v>671</v>
      </c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</row>
    <row r="58" spans="1:54" x14ac:dyDescent="0.2">
      <c r="A58" s="32" t="s">
        <v>70</v>
      </c>
      <c r="B58" s="33">
        <f>+SUM(B59:B61)</f>
        <v>0</v>
      </c>
      <c r="C58" s="33">
        <f t="shared" si="1"/>
        <v>0</v>
      </c>
      <c r="D58" s="33">
        <f>+SUM(D59:D61)</f>
        <v>0</v>
      </c>
      <c r="E58" s="33">
        <f t="shared" ref="E58:M58" si="16">+SUM(E59:E61)</f>
        <v>0</v>
      </c>
      <c r="F58" s="33">
        <f t="shared" si="16"/>
        <v>0</v>
      </c>
      <c r="G58" s="33">
        <f t="shared" si="16"/>
        <v>0</v>
      </c>
      <c r="H58" s="33">
        <f t="shared" si="16"/>
        <v>0</v>
      </c>
      <c r="I58" s="33">
        <f t="shared" si="16"/>
        <v>0</v>
      </c>
      <c r="J58" s="33">
        <f t="shared" si="16"/>
        <v>0</v>
      </c>
      <c r="K58" s="33">
        <f t="shared" si="16"/>
        <v>100135.75</v>
      </c>
      <c r="L58" s="33">
        <f t="shared" si="16"/>
        <v>56118</v>
      </c>
      <c r="M58" s="33">
        <f t="shared" si="16"/>
        <v>0</v>
      </c>
      <c r="N58" s="33">
        <f t="shared" si="2"/>
        <v>156253.75</v>
      </c>
      <c r="O58" s="33">
        <f t="shared" si="3"/>
        <v>156253.75</v>
      </c>
      <c r="T58" s="33"/>
      <c r="U58" s="33"/>
      <c r="V58" s="33"/>
      <c r="X58" s="38">
        <f>15.32+405.71+180.18</f>
        <v>601.21</v>
      </c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</row>
    <row r="59" spans="1:54" x14ac:dyDescent="0.2">
      <c r="A59" s="34" t="s">
        <v>176</v>
      </c>
      <c r="B59" s="33"/>
      <c r="C59" s="33">
        <f t="shared" si="1"/>
        <v>0</v>
      </c>
      <c r="D59" s="33"/>
      <c r="E59" s="33"/>
      <c r="F59" s="33"/>
      <c r="G59" s="33"/>
      <c r="H59" s="33"/>
      <c r="I59" s="33"/>
      <c r="J59" s="33"/>
      <c r="K59" s="33">
        <v>55085.25</v>
      </c>
      <c r="L59" s="33"/>
      <c r="M59" s="33"/>
      <c r="N59" s="33">
        <f t="shared" si="2"/>
        <v>55085.25</v>
      </c>
      <c r="O59" s="33">
        <f t="shared" si="3"/>
        <v>55085.25</v>
      </c>
      <c r="Q59" s="49" t="s">
        <v>177</v>
      </c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</row>
    <row r="60" spans="1:54" x14ac:dyDescent="0.2">
      <c r="A60" s="34" t="s">
        <v>178</v>
      </c>
      <c r="B60" s="33"/>
      <c r="C60" s="33">
        <f t="shared" si="1"/>
        <v>0</v>
      </c>
      <c r="D60" s="33"/>
      <c r="E60" s="33"/>
      <c r="F60" s="33"/>
      <c r="G60" s="33"/>
      <c r="H60" s="33"/>
      <c r="I60" s="33"/>
      <c r="J60" s="33"/>
      <c r="K60" s="33">
        <v>45050.5</v>
      </c>
      <c r="L60" s="33"/>
      <c r="M60" s="33"/>
      <c r="N60" s="33">
        <f t="shared" si="2"/>
        <v>45050.5</v>
      </c>
      <c r="O60" s="33">
        <f t="shared" si="3"/>
        <v>45050.5</v>
      </c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</row>
    <row r="61" spans="1:54" x14ac:dyDescent="0.2">
      <c r="A61" s="42" t="s">
        <v>179</v>
      </c>
      <c r="B61" s="33"/>
      <c r="C61" s="33">
        <f t="shared" si="1"/>
        <v>0</v>
      </c>
      <c r="D61" s="33"/>
      <c r="E61" s="33"/>
      <c r="F61" s="33"/>
      <c r="G61" s="33"/>
      <c r="H61" s="33"/>
      <c r="I61" s="33"/>
      <c r="J61" s="33"/>
      <c r="K61" s="33"/>
      <c r="L61" s="33">
        <v>56118</v>
      </c>
      <c r="M61" s="33"/>
      <c r="N61" s="33">
        <f t="shared" si="2"/>
        <v>56118</v>
      </c>
      <c r="O61" s="33">
        <f t="shared" si="3"/>
        <v>56118</v>
      </c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</row>
    <row r="62" spans="1:54" x14ac:dyDescent="0.2">
      <c r="A62" s="32" t="s">
        <v>180</v>
      </c>
      <c r="B62" s="33">
        <f>+SUM(B63)</f>
        <v>0</v>
      </c>
      <c r="C62" s="33">
        <f t="shared" si="1"/>
        <v>0</v>
      </c>
      <c r="D62" s="33">
        <f>+SUM(D63)</f>
        <v>0</v>
      </c>
      <c r="E62" s="33">
        <f t="shared" ref="E62:L62" si="17">+SUM(E63)</f>
        <v>0</v>
      </c>
      <c r="F62" s="33">
        <f t="shared" si="17"/>
        <v>0</v>
      </c>
      <c r="G62" s="33">
        <f t="shared" si="17"/>
        <v>0</v>
      </c>
      <c r="H62" s="33">
        <f t="shared" si="17"/>
        <v>0</v>
      </c>
      <c r="I62" s="33">
        <f t="shared" si="17"/>
        <v>0</v>
      </c>
      <c r="J62" s="33">
        <f t="shared" si="17"/>
        <v>0</v>
      </c>
      <c r="K62" s="33">
        <f t="shared" si="17"/>
        <v>310</v>
      </c>
      <c r="L62" s="33">
        <f t="shared" si="17"/>
        <v>0</v>
      </c>
      <c r="M62" s="33">
        <f>+SUM(M63:M64)</f>
        <v>83.84</v>
      </c>
      <c r="N62" s="33">
        <f t="shared" si="2"/>
        <v>393.84000000000003</v>
      </c>
      <c r="O62" s="33">
        <f t="shared" si="3"/>
        <v>393.84000000000003</v>
      </c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</row>
    <row r="63" spans="1:54" x14ac:dyDescent="0.2">
      <c r="A63" s="34" t="s">
        <v>181</v>
      </c>
      <c r="B63" s="33"/>
      <c r="C63" s="33">
        <f t="shared" si="1"/>
        <v>0</v>
      </c>
      <c r="D63" s="33"/>
      <c r="E63" s="33"/>
      <c r="F63" s="33"/>
      <c r="G63" s="33"/>
      <c r="H63" s="33"/>
      <c r="I63" s="33"/>
      <c r="J63" s="33"/>
      <c r="K63" s="33">
        <v>310</v>
      </c>
      <c r="L63" s="33"/>
      <c r="M63" s="33"/>
      <c r="N63" s="33">
        <f t="shared" si="2"/>
        <v>310</v>
      </c>
      <c r="O63" s="33">
        <f t="shared" si="3"/>
        <v>310</v>
      </c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</row>
    <row r="64" spans="1:54" x14ac:dyDescent="0.2">
      <c r="A64" s="42" t="s">
        <v>182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>
        <v>83.84</v>
      </c>
      <c r="N64" s="33">
        <f t="shared" si="2"/>
        <v>83.84</v>
      </c>
      <c r="O64" s="33">
        <f t="shared" si="3"/>
        <v>83.84</v>
      </c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</row>
    <row r="65" spans="1:56" x14ac:dyDescent="0.2">
      <c r="A65" s="32" t="s">
        <v>96</v>
      </c>
      <c r="B65" s="33">
        <f>+B6+B19+B30+B32+B39+B48+B50+B52+B58+B62</f>
        <v>16346.59</v>
      </c>
      <c r="C65" s="33">
        <f t="shared" ref="C65:N65" si="18">+C6+C19+C30+C32+C39+C48+C50+C52+C58+C62</f>
        <v>16346.59</v>
      </c>
      <c r="D65" s="33">
        <f t="shared" si="18"/>
        <v>1267.1199999999999</v>
      </c>
      <c r="E65" s="33">
        <f t="shared" si="18"/>
        <v>27152</v>
      </c>
      <c r="F65" s="33">
        <f t="shared" si="18"/>
        <v>92879.25</v>
      </c>
      <c r="G65" s="33">
        <f t="shared" si="18"/>
        <v>156525.25</v>
      </c>
      <c r="H65" s="33">
        <f t="shared" si="18"/>
        <v>166482.59</v>
      </c>
      <c r="I65" s="33">
        <f t="shared" si="18"/>
        <v>149647.75</v>
      </c>
      <c r="J65" s="33">
        <f t="shared" si="18"/>
        <v>576174.82000000007</v>
      </c>
      <c r="K65" s="33">
        <f t="shared" si="18"/>
        <v>100506.75</v>
      </c>
      <c r="L65" s="33">
        <f>+L6+L19+L30+L32+L39+L48+L50+L52+L58+L62</f>
        <v>275556.26</v>
      </c>
      <c r="M65" s="33">
        <f>+M6+M19+M30+M32+M39+M48+M50+M52+M58+M62</f>
        <v>117892.7</v>
      </c>
      <c r="N65" s="33">
        <f t="shared" si="18"/>
        <v>1664084.49</v>
      </c>
      <c r="O65" s="33">
        <f t="shared" ref="O65" si="19">+C65+N65</f>
        <v>1680431.08</v>
      </c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</row>
    <row r="66" spans="1:56" x14ac:dyDescent="0.2">
      <c r="T66" s="33"/>
      <c r="U66" s="33"/>
      <c r="V66" s="33"/>
      <c r="W66" s="33"/>
      <c r="X66" s="33"/>
      <c r="Y66" s="33"/>
      <c r="Z66" s="33"/>
      <c r="AA66" s="33"/>
    </row>
    <row r="67" spans="1:56" x14ac:dyDescent="0.2">
      <c r="N67" s="50" t="s">
        <v>183</v>
      </c>
      <c r="O67" s="33">
        <f>O65</f>
        <v>1680431.08</v>
      </c>
      <c r="T67" s="33"/>
      <c r="U67" s="33"/>
      <c r="V67" s="33"/>
      <c r="W67" s="33"/>
      <c r="X67" s="33"/>
      <c r="Y67" s="33"/>
      <c r="Z67" s="33"/>
      <c r="AA67" s="33"/>
    </row>
    <row r="68" spans="1:56" x14ac:dyDescent="0.2">
      <c r="N68" s="50" t="s">
        <v>184</v>
      </c>
      <c r="O68" s="33">
        <f>-W19</f>
        <v>-2382.81</v>
      </c>
      <c r="T68" s="33"/>
      <c r="U68" s="33"/>
      <c r="V68" s="33"/>
      <c r="W68" s="33"/>
      <c r="X68" s="33"/>
      <c r="Y68" s="33"/>
      <c r="Z68" s="33"/>
      <c r="AA68" s="33"/>
    </row>
    <row r="69" spans="1:56" x14ac:dyDescent="0.2">
      <c r="N69" s="50" t="s">
        <v>185</v>
      </c>
      <c r="O69" s="38">
        <f>-X31</f>
        <v>-1630.5</v>
      </c>
      <c r="T69" s="33"/>
      <c r="U69" s="33"/>
      <c r="V69" s="33"/>
      <c r="W69" s="33"/>
      <c r="X69" s="33"/>
      <c r="Y69" s="33"/>
      <c r="Z69" s="33"/>
      <c r="AA69" s="33"/>
    </row>
    <row r="70" spans="1:56" x14ac:dyDescent="0.2">
      <c r="N70" s="50" t="s">
        <v>186</v>
      </c>
      <c r="O70" s="38">
        <v>150000</v>
      </c>
      <c r="T70" s="33"/>
      <c r="U70" s="33"/>
      <c r="V70" s="33"/>
      <c r="W70" s="33"/>
      <c r="X70" s="33"/>
      <c r="Y70" s="33"/>
      <c r="Z70" s="33"/>
      <c r="AA70" s="33"/>
    </row>
    <row r="71" spans="1:56" x14ac:dyDescent="0.2">
      <c r="N71" s="50" t="s">
        <v>187</v>
      </c>
      <c r="O71" s="38">
        <v>3028.7</v>
      </c>
      <c r="T71" s="33"/>
      <c r="U71" s="33"/>
      <c r="V71" s="33"/>
      <c r="W71" s="33"/>
      <c r="X71" s="33"/>
      <c r="Y71" s="33"/>
      <c r="Z71" s="33"/>
      <c r="AA71" s="33"/>
    </row>
    <row r="72" spans="1:56" x14ac:dyDescent="0.2">
      <c r="N72" s="50" t="s">
        <v>188</v>
      </c>
      <c r="O72" s="43">
        <f>SUM(O67:O71)</f>
        <v>1829446.47</v>
      </c>
    </row>
    <row r="73" spans="1:56" x14ac:dyDescent="0.2">
      <c r="D73" s="30"/>
    </row>
    <row r="75" spans="1:56" x14ac:dyDescent="0.2">
      <c r="O75" s="51" t="s">
        <v>189</v>
      </c>
    </row>
    <row r="76" spans="1:56" x14ac:dyDescent="0.2">
      <c r="N76" s="50" t="s">
        <v>190</v>
      </c>
      <c r="O76" s="38">
        <f>SUM('Staff 1-1'!R9:R12)</f>
        <v>988287.02999999991</v>
      </c>
    </row>
    <row r="77" spans="1:56" x14ac:dyDescent="0.2">
      <c r="N77" s="50" t="s">
        <v>191</v>
      </c>
      <c r="O77" s="38">
        <f>SUM('Staff 1-1'!R27)</f>
        <v>150000</v>
      </c>
    </row>
    <row r="78" spans="1:56" x14ac:dyDescent="0.2">
      <c r="N78" s="50" t="s">
        <v>192</v>
      </c>
      <c r="O78" s="48">
        <f>SUM('Staff 1-1'!R36:R50)</f>
        <v>547440.69000000006</v>
      </c>
    </row>
    <row r="79" spans="1:56" x14ac:dyDescent="0.2">
      <c r="D79" s="38"/>
      <c r="E79" s="38"/>
      <c r="F79" s="38"/>
      <c r="G79" s="38"/>
      <c r="H79" s="38"/>
      <c r="I79" s="38"/>
      <c r="J79" s="38"/>
      <c r="N79" s="50" t="s">
        <v>193</v>
      </c>
      <c r="O79" s="48">
        <f>'Staff 1-1'!R71</f>
        <v>156253.75</v>
      </c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</row>
    <row r="80" spans="1:56" x14ac:dyDescent="0.2">
      <c r="D80" s="38"/>
      <c r="E80" s="38"/>
      <c r="F80" s="38"/>
      <c r="G80" s="38"/>
      <c r="H80" s="38"/>
      <c r="I80" s="38"/>
      <c r="J80" s="38"/>
      <c r="K80" s="38"/>
      <c r="L80" s="38"/>
      <c r="M80" s="38"/>
      <c r="O80" s="52">
        <f>SUM(O76:O79)</f>
        <v>1841981.4699999997</v>
      </c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</row>
    <row r="82" spans="14:27" x14ac:dyDescent="0.2">
      <c r="N82" s="50" t="s">
        <v>194</v>
      </c>
      <c r="O82" s="33">
        <f>O72-O80</f>
        <v>-12534.999999999767</v>
      </c>
    </row>
    <row r="85" spans="14:27" x14ac:dyDescent="0.2"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4:27" x14ac:dyDescent="0.2"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108" spans="17:24" x14ac:dyDescent="0.2">
      <c r="X108" s="38">
        <f>63.2+159.89+182.73+214.91+226.17+203.04+225.56</f>
        <v>1275.4999999999998</v>
      </c>
    </row>
    <row r="111" spans="17:24" x14ac:dyDescent="0.2">
      <c r="Q111" s="49" t="s">
        <v>195</v>
      </c>
    </row>
    <row r="114" spans="23:24" x14ac:dyDescent="0.2">
      <c r="W114" s="38"/>
    </row>
    <row r="127" spans="23:24" x14ac:dyDescent="0.2">
      <c r="X127">
        <f>248.55+148.8</f>
        <v>397.35</v>
      </c>
    </row>
    <row r="131" spans="17:24" x14ac:dyDescent="0.2">
      <c r="Q131" s="49" t="s">
        <v>196</v>
      </c>
    </row>
    <row r="140" spans="17:24" x14ac:dyDescent="0.2">
      <c r="X140">
        <v>108.75</v>
      </c>
    </row>
  </sheetData>
  <printOptions horizontalCentered="1" verticalCentered="1"/>
  <pageMargins left="0.7" right="0.7" top="0.75" bottom="0.75" header="0.3" footer="0.3"/>
  <pageSetup paperSize="5" scale="4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554AF-8D00-4509-B51E-ADA88DB6B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9E582-C715-4FF0-BA14-A2838C23C7E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8e762869-53d1-4bbb-98c0-68c1ab1b3c4c"/>
    <ds:schemaRef ds:uri="http://purl.org/dc/terms/"/>
    <ds:schemaRef ds:uri="http://schemas.microsoft.com/office/infopath/2007/PartnerControls"/>
    <ds:schemaRef ds:uri="1d5619db-30f2-4931-8b6b-a9fbf6f1b5f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E4E5BC-1B10-4DCD-94D4-AF4BDC6D6C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Summary-Total Requested RCEs</vt:lpstr>
      <vt:lpstr>Staff 1-1</vt:lpstr>
      <vt:lpstr>Staff 1-1.2</vt:lpstr>
      <vt:lpstr>Invoice Detail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2023-01-04T23:17:05Z</dcterms:created>
  <dcterms:modified xsi:type="dcterms:W3CDTF">2023-01-18T20:17:02Z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2023-01-04T23:17:06Z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5c9a27cd-0dfc-4589-bcd6-9dd011ab2ad9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